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2_ADMIN_CONTROL_VIGILANCIA/"/>
    </mc:Choice>
  </mc:AlternateContent>
  <xr:revisionPtr revIDLastSave="0" documentId="13_ncr:1_{D8438548-D931-CC46-959A-45ABD910D16F}"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r:id="rId3"/>
    <sheet name="HM_PUEAA Seg" sheetId="1" r:id="rId4"/>
    <sheet name="PUEAA Seg_REPORTE" sheetId="6" r:id="rId5"/>
  </sheets>
  <externalReferences>
    <externalReference r:id="rId6"/>
    <externalReference r:id="rId7"/>
    <externalReference r:id="rId8"/>
  </externalReferences>
  <definedNames>
    <definedName name="_Toc467769473" localSheetId="4">'PUEAA Seg_REPORTE'!#REF!</definedName>
    <definedName name="acumula" localSheetId="4">[1]Listas!$B$36:$B$40</definedName>
    <definedName name="acumula">Listas!$B$36:$B$40</definedName>
    <definedName name="_xlnm.Print_Area" localSheetId="3">'HM_PUEAA Seg'!$B$1:$Q$80</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'HM_PUEAA Seg'!$1:$7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2" i="6" l="1"/>
  <c r="M42" i="6"/>
  <c r="N42" i="6"/>
  <c r="L41" i="6"/>
  <c r="M41" i="6"/>
  <c r="N41" i="6"/>
  <c r="K41" i="6"/>
  <c r="AI13" i="6" l="1"/>
  <c r="Z13" i="6"/>
  <c r="K42" i="6"/>
  <c r="K36" i="6"/>
  <c r="K31" i="6"/>
  <c r="P74" i="6"/>
  <c r="P73" i="6"/>
  <c r="P72" i="6"/>
  <c r="P71" i="6"/>
  <c r="P70" i="6"/>
  <c r="P69" i="6"/>
  <c r="P68" i="6"/>
  <c r="P67" i="6"/>
  <c r="P66" i="6"/>
  <c r="N36" i="6"/>
  <c r="M36" i="6"/>
  <c r="L36" i="6"/>
  <c r="N31" i="6"/>
  <c r="M31" i="6"/>
  <c r="L31" i="6"/>
  <c r="N24" i="6"/>
  <c r="M24" i="6"/>
  <c r="L24" i="6"/>
  <c r="K24" i="6"/>
  <c r="J24" i="6"/>
  <c r="L43" i="6" l="1"/>
  <c r="P13" i="6" s="1"/>
  <c r="M43" i="6"/>
  <c r="N43" i="6"/>
  <c r="K43" i="6"/>
  <c r="H13" i="6" s="1"/>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<sst xmlns="http://schemas.openxmlformats.org/spreadsheetml/2006/main" count="448" uniqueCount="331">
  <si>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</si>
  <si>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</si>
  <si>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</si>
  <si>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</si>
  <si>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</si>
  <si>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</si>
  <si>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</si>
  <si>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</si>
  <si>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</si>
  <si>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</si>
  <si>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</si>
  <si>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</si>
  <si>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</si>
  <si>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</si>
  <si>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</si>
  <si>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</si>
  <si>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</si>
  <si>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</si>
  <si>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</si>
  <si>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</si>
  <si>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</si>
  <si>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</si>
  <si>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</si>
  <si>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</si>
  <si>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</si>
  <si>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</si>
  <si>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</si>
  <si>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</si>
  <si>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</si>
  <si>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</si>
  <si>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</si>
  <si>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</si>
  <si>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</si>
  <si>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</si>
  <si>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</si>
  <si>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</si>
  <si>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</si>
  <si>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</si>
  <si>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</si>
  <si>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</si>
  <si>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</si>
  <si>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</si>
  <si>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</si>
  <si>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</si>
  <si>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</si>
  <si>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</si>
  <si>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</si>
  <si>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</si>
  <si>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</si>
  <si>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</si>
  <si>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</si>
  <si>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</si>
  <si>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</si>
  <si>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</si>
  <si>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</si>
  <si>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</si>
  <si>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</si>
  <si>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</si>
  <si>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</si>
  <si>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</si>
  <si>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</si>
  <si>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</si>
  <si>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</si>
  <si>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</si>
  <si>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</si>
  <si>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</si>
  <si>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</si>
  <si>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</si>
  <si>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</si>
  <si>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</si>
  <si>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</si>
  <si>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</si>
  <si>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</si>
  <si>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</si>
  <si>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</si>
  <si>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</si>
  <si>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</si>
  <si>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</si>
  <si>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</si>
  <si>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</si>
  <si>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</si>
  <si>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</si>
  <si>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</si>
  <si>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</si>
  <si>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</si>
  <si>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</si>
  <si>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</si>
  <si>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</si>
  <si>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</si>
  <si>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</si>
  <si>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</si>
  <si>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</si>
  <si>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</si>
  <si>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</si>
  <si>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</si>
  <si>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</si>
  <si>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</si>
  <si>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</si>
  <si>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</si>
  <si>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</si>
  <si>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</si>
  <si>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</si>
  <si>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</si>
  <si>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</si>
  <si>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</si>
  <si>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</si>
  <si>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</si>
  <si>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</si>
  <si>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</si>
  <si>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</si>
  <si>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</si>
  <si>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</si>
  <si>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</si>
  <si>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</si>
  <si>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</si>
  <si>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</si>
  <si>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</si>
  <si>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</si>
  <si>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</si>
  <si>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</si>
  <si>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</si>
  <si>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</si>
  <si>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</si>
  <si>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</si>
  <si>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</si>
  <si>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</si>
  <si>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</si>
  <si>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</si>
  <si>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</si>
  <si>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</si>
  <si>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</si>
  <si>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</si>
  <si>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</si>
  <si>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</si>
  <si>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</si>
  <si>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</si>
  <si>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</si>
  <si>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</si>
  <si>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</si>
  <si>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</si>
  <si>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</si>
  <si>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</si>
  <si>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</si>
  <si>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</si>
  <si>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</si>
  <si>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</si>
  <si>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</si>
  <si>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</si>
  <si>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</si>
  <si>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</si>
  <si>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</si>
  <si>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</si>
  <si>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</si>
  <si>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</si>
  <si>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</si>
  <si>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</si>
  <si>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</si>
  <si>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</si>
  <si>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</si>
  <si>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</si>
  <si>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</si>
  <si>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</si>
  <si>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</si>
  <si>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</si>
  <si>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</si>
  <si>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</si>
  <si>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</si>
  <si>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</si>
  <si>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Artículo 2. Contenido del Programa para el Uso Eficiente y Ahorro del Agua (PUEAA), numeral 4. Plan de Acción, inciso 4.1</t>
  </si>
  <si>
    <t>Corporación Autónoma Regional del Alto Magdalena - CAM</t>
  </si>
  <si>
    <t>Fuentes alternas de abastecimiento cuando aplique.</t>
  </si>
  <si>
    <t>Corporación Autónoma Regional de Cundinamarca – CAR</t>
  </si>
  <si>
    <t>Aprovechamiento de aguas lluvias.</t>
  </si>
  <si>
    <t>Corporación Autónoma Regional del Canal del Dique – CARDIQUE</t>
  </si>
  <si>
    <t>Instalación, mantenimiento, calibración y renovación de medidores de consumo.</t>
  </si>
  <si>
    <t>Corporación Autónoma Regional de Sucre – CARSUCRE</t>
  </si>
  <si>
    <t>Protección de zonas de manejo especial.</t>
  </si>
  <si>
    <t>Corporación Autónoma Regional de Santander – CAS</t>
  </si>
  <si>
    <t>Identificación y medición de pérdidas de agua respecto al caudal captado y acciones para la reducción de las mismas.</t>
  </si>
  <si>
    <t>Corporación para el Desarrollo Sostenible del Norte y el Oriente Amazónico – CDA</t>
  </si>
  <si>
    <t>Recirculación.</t>
  </si>
  <si>
    <t>Corporación Autónoma Regional para la Defensa de la Meseta de Bucaramanga – CDMB</t>
  </si>
  <si>
    <t>Reúso.</t>
  </si>
  <si>
    <t>Corporación Autónoma Regional para el Desarrollo Sostenible del Chocó – CODECHOCÓ</t>
  </si>
  <si>
    <t>Reconversión a tecnologías de bajo consumo.</t>
  </si>
  <si>
    <t>Corporación para el Desarrollo Sostenible del Archipiélago de San Andrés, Providencia y Santa Catalina – CORALINA</t>
  </si>
  <si>
    <t>Campañas educativas a la comunidad.</t>
  </si>
  <si>
    <t>Corporación Autónoma Regional del Centro de Antioquia – CORANTIOQUIA</t>
  </si>
  <si>
    <t>Otra.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</si>
  <si>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</si>
  <si>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</si>
  <si>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</si>
  <si>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</si>
  <si>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</si>
  <si>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</si>
  <si>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</si>
  <si>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</si>
  <si>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</si>
  <si>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</si>
  <si>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</si>
  <si>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</si>
  <si>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</si>
  <si>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</si>
  <si>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</si>
  <si>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</si>
  <si>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</si>
  <si>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</si>
  <si>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</si>
  <si>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</si>
  <si>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</si>
  <si>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</si>
  <si>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</si>
  <si>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</si>
  <si>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</si>
  <si>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</si>
  <si>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</si>
  <si>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</si>
  <si>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t>
  </si>
  <si>
    <t>Dirección de Gestión Integral del Recurso Hídrico</t>
  </si>
  <si>
    <t>Programas de Uso Eficiente y Ahorro del Agua (PUEAA) con seguimiento</t>
  </si>
  <si>
    <t>Ley 373 de 1997</t>
  </si>
  <si>
    <t>Por la cual se establece el programa para el uso eficiente y ahorro del agua</t>
  </si>
  <si>
    <t>Ley 99 de 1993</t>
  </si>
  <si>
    <t>Ley General Ambiental de Colombia</t>
  </si>
  <si>
    <t>Decreto 1076 de 2015</t>
  </si>
  <si>
    <t>Único Reglamentario del Sector Ambiente</t>
  </si>
  <si>
    <t>Decreto 1090 de 2018</t>
  </si>
  <si>
    <t>Por el cual se adiciona el Decreto 1076 de 2015, Decreto Único Reglamentario del Sector Ambiente y Desarrollo Sostenible, en lo relacionado con el Programa para el Uso Eficiente y Ahorro de Agua y se dictan otras disposiciones</t>
  </si>
  <si>
    <t>Resolución 1257 de 2018</t>
  </si>
  <si>
    <t>Por la cual se desarrollan los parágrafos 1 y 2 del artículo 2.2.3.2.1.1.3. del Decreto 1090 de 2018, mediante el cual se adiciona el Decreto 1076 de 2015”, en donde se establece la estructura y contenido del Programa para el Uso Eficiente y Ahorro de Agua y del Programa para el Uso Eficiente y Ahorro de Agua simplificado.</t>
  </si>
  <si>
    <t>2.5.1. Otra  Cuál</t>
  </si>
  <si>
    <t>60 días</t>
  </si>
  <si>
    <t>Programas de Uso Eficiente y Ahorro del Agua (PUEAA) con seguimiento:
Donde:
PUEAASeg = PUEAA aprobados con seguimiento en la vigencia de reporte
∑PUEAASeg t = Sumatoria del número de PUEAA con seguimiento en la vigencia de reporte
∑PUEAAAprob t = Sumatoria de PUEAA aprobados objeto de seguimiento en la vigencia de reporte
t = Vigencia del reporte</t>
  </si>
  <si>
    <t xml:space="preserve">Línea Base
</t>
  </si>
  <si>
    <t xml:space="preserve">Para su cálculo, se diligencia la siguiente información:
</t>
  </si>
  <si>
    <t>2.13.1. Otra Cuál?</t>
  </si>
  <si>
    <t>Jurisdicción Autoridad Ambiental</t>
  </si>
  <si>
    <t xml:space="preserve">5. DATOS DEL RESPONSABLE DEL DILIGENCIAMIENTO Y VALIDACIÓN DE LA HOJA METODOLÓGICA </t>
  </si>
  <si>
    <t xml:space="preserve">5.1. Datos del responsable del diligenciamiento de la información  en la ficha técnica </t>
  </si>
  <si>
    <t>Yury Janeth Murcia Doncel
Julián Robles Pérez</t>
  </si>
  <si>
    <t>Profesional Especializado
Profesional de Apoyo</t>
  </si>
  <si>
    <t>yjmurciad@minambiente.gov.co
jrobles@minambiente.gov.co</t>
  </si>
  <si>
    <t xml:space="preserve">Ministerio de Ambiente y Desarrollo Sostenible </t>
  </si>
  <si>
    <t>5.2.  Datos del responsable de la validación de la información en la ficha técnica</t>
  </si>
  <si>
    <t>Oscar Francisco Puerta Luchini</t>
  </si>
  <si>
    <t>Director</t>
  </si>
  <si>
    <t>ofpuerta@minambiente.gov.co
hidrico@minambiente.gov.co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</si>
  <si>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</si>
  <si>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</si>
  <si>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</si>
  <si>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</si>
  <si>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</si>
  <si>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</si>
  <si>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</si>
  <si>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</si>
  <si>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</si>
  <si>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</si>
  <si>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</si>
  <si>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</si>
  <si>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</si>
  <si>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</si>
  <si>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</si>
  <si>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 xml:space="preserve">Linea Base </t>
  </si>
  <si>
    <t>A 31 de diciembre del Año 1</t>
  </si>
  <si>
    <t>A 31 de diciembre del Año 2</t>
  </si>
  <si>
    <t>A 31 de diciembre del Año 3</t>
  </si>
  <si>
    <t>A 31 de diciembre del Año 4</t>
  </si>
  <si>
    <r>
      <t>Total PUEAA aprobados (PUEAA</t>
    </r>
    <r>
      <rPr>
        <b/>
        <vertAlign val="subscript"/>
        <sz val="12"/>
        <rFont val="Verdana"/>
        <family val="2"/>
      </rPr>
      <t>Aprob</t>
    </r>
    <r>
      <rPr>
        <b/>
        <sz val="12"/>
        <rFont val="Verdana"/>
        <family val="2"/>
      </rPr>
      <t>)</t>
    </r>
  </si>
  <si>
    <t>Para su cálculo, se diligencia la siguiente información:</t>
  </si>
  <si>
    <t>Año 1</t>
  </si>
  <si>
    <t>Año 2</t>
  </si>
  <si>
    <t>Año 3</t>
  </si>
  <si>
    <t>Año 4</t>
  </si>
  <si>
    <t>Total meta (PUEAAseg)</t>
  </si>
  <si>
    <r>
      <t>Sumatoria del número de PUEAA con seguimiento  (PUEAA</t>
    </r>
    <r>
      <rPr>
        <b/>
        <vertAlign val="subscript"/>
        <sz val="12"/>
        <color theme="1"/>
        <rFont val="Verdana"/>
        <family val="2"/>
      </rPr>
      <t>seg</t>
    </r>
    <r>
      <rPr>
        <b/>
        <sz val="12"/>
        <color theme="1"/>
        <rFont val="Verdana"/>
        <family val="2"/>
      </rPr>
      <t>)</t>
    </r>
  </si>
  <si>
    <t>Número de Expediente</t>
  </si>
  <si>
    <t>Fecha de seguimiento</t>
  </si>
  <si>
    <t>Se evidencia el cumplimiento de metas
(SI/NO)</t>
  </si>
  <si>
    <t xml:space="preserve">Número </t>
  </si>
  <si>
    <t>Fecha</t>
  </si>
  <si>
    <t>El presente indicador contempla la siguiente línea base para determinar el porcentaje de cumplimiento en los Programas de Uso Eficiente y Ahorro del Agua (PUEAA) simplificados con seguimiento, es decir, aquellos cuyo contenido se establece de acuerdo con el artículo 3 de resolución 1257 de 2018.</t>
  </si>
  <si>
    <t>Se evidencia la instalación y funcionamiento del instrumento de medición autorizado (SI/NO)</t>
  </si>
  <si>
    <t>Cumplimiento</t>
  </si>
  <si>
    <t>Información Complementaria: Digite los caudales y usos para los cuales se ha definido el caudal calificado como "bajo" de acuerdo con lo que establece el parágrafo 2 del artículo 2.2.3.2.1.1.3 del Decreto 1076 de 2015 para el Programa para el Uso Eficiente y Ahorro de Agua (PUEAA) simplificado</t>
  </si>
  <si>
    <t>Caudal (L/s)</t>
  </si>
  <si>
    <t>Uso</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</si>
  <si>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</si>
  <si>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</si>
  <si>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</si>
  <si>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</si>
  <si>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</si>
  <si>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t>info@minambiente.gov.co
hidrico@minambiente.gov.co</t>
  </si>
  <si>
    <r>
      <rPr>
        <b/>
        <sz val="10"/>
        <rFont val="Arial Narrow"/>
        <family val="2"/>
      </rPr>
      <t>Documentos</t>
    </r>
    <r>
      <rPr>
        <sz val="10"/>
        <rFont val="Arial Narrow"/>
        <family val="2"/>
      </rPr>
      <t xml:space="preserve">
La Política Nacional para la Gestión Integral del Recurso Hídrico (PNGIRH), cuyo objetivo general es el de garantizar la sostenibilidad del recurso hídrico, mediante la gestión y el uso eficiente y eficaz del agua, gestión que se debe articular a los procesos de ordenamiento y uso del territorio y a la conservación de los ecosistemas que regulan la oferta hídrica. 
Guía para el uso eficiente y ahorro del agua: Una visión colectiva para el uso sostenible y responsable del agua”, puede ser consultada en el siguiente enlacehttps://www.minambiente.gov.co/gestion-integral-del-recurso-hidrico/herramientas-demanda/</t>
    </r>
  </si>
  <si>
    <r>
      <rPr>
        <b/>
        <sz val="10"/>
        <rFont val="Arial Narrow"/>
        <family val="2"/>
      </rPr>
      <t>Además,∑PUEAASeg t = Sumatoria del número de PUEAA con seguimiento en la vigencia de reporte</t>
    </r>
    <r>
      <rPr>
        <sz val="10"/>
        <rFont val="Arial Narrow"/>
        <family val="2"/>
      </rPr>
      <t xml:space="preserve">
Donde: 
∑PUEAASeg_art2_t : Sumatoria de los  Programas para el Uso Eficiente y Ahorro del Agua aprobados cuyo contenido se establece de acuerdo con el artículo 2 de Resolución 1257 de 2018, con seguimiento en el tiempo t.
∑PUEAASeg_art3_t: Sumatoria Programas para el Uso Eficiente y Ahorro del Agua aprobados cuyo contenido se establece de acuerdo con el artículo 3 de Resolución 1257 de 2018, con seguimiento en el tiempo t.</t>
    </r>
  </si>
  <si>
    <t>Cálculo del indicador</t>
  </si>
  <si>
    <t>Línea base</t>
  </si>
  <si>
    <t>Meta establecida para el seguimiento de Programas para el Uso Eficiente y Ahorro del Agua aprobados cuyo contenido se establece de acuerdo con el artículo 2 de Resolución 1257 de 2018</t>
  </si>
  <si>
    <t>Porcentaje de Programas de Uso Eficiente y Ahorro del Agua (PUEAA) con seguimiento:</t>
  </si>
  <si>
    <t>Programas para el Uso Eficiente y Ahorro del Agua aprobados que se encuentran vigentes cuyo contenido se establece de acuerdo con el artículo 2 de Resolución 1257 de 2018 (∑▒PUEAA_art2 )</t>
  </si>
  <si>
    <t>Programas para el Uso Eficiente y Ahorro del Agua aprobados que se encuentran vigentes cuyo contenido se establece de acuerdo con el artículo 3 de Resolución 1257 de 2018, es decir, los Programas para el Uso Eficiente y Ahorro del Agua simplificado (∑▒PUEAA_art3).</t>
  </si>
  <si>
    <t>Línea temática del proyecto</t>
  </si>
  <si>
    <t xml:space="preserve">100% de seguimiento a los PUEAA de las concesiones programadas para seguimiento en el periodo específico (año y total). </t>
  </si>
  <si>
    <t xml:space="preserve">De acuerdo con el artículo 2.2.3.2.1.1.3. del Decreto 1076 de 2015, modificado por el Decreto 1090 de 2018, el Programa es una herramienta enfocada a la optimización del uso del recurso hídrico, conformado por el conjunto de proyectos y acciones que le corresponde elaborar y adoptar a los usuarios que soliciten concesión de aguas, con el propósito de contribuir a la sostenibilidad de este recurso. El Programa para el Uso Eficiente y Ahorro de Agua deberá ser presentado en la solicitud de concesión de aguas y la solicitud de presentación de licencia ambiental que lleve implícita la concesión de aguas (artículo 2.2.3.2.1.1.5. de decreto ídem), es decir, se constituye en un requisito de la concesión.
Asimismo, el artículo 2.2.3.2.1.1.4. del Decreto 1076 de 2015 establece que las Autoridades Ambientales deben incluir en su Plan de Acción Cuatrienal, las acciones que promuevan y orienten la implementación del uso eficiente y ahorro del agua en su jurisdicción, con sus respectivos indicadores y metas.
Por otra parte, se publicó la “Guía para el uso eficiente y ahorro del agua: Una visión colectiva para el uso sostenible y responsable del agua”, que se enmarca en la Política Pública Nacional del Ministerio de Ambiente y Desarrollo Sostenible (Minambiente) para la Gestión Integral del Recurso Hídrico en lo concerniente a la promoción del uso eficiente y ahorro del agua y establece los lineamientos para que los usuarios del recurso hídrico elaboren e implementen los PUEAA y para las Autoridades Ambientales en relación con el rol que desempeñan en la formulación de la línea base del Uso eficiente y ahorro del agua (UEAA) que deben incluir en sus planes de acción institucional (PAI). Así mismo la guía establece los criterios mínimos para tener en cuenta para la aprobación, evaluación y seguimiento de los PUEAA. En donde adicionalmente se establece que el seguimiento del programa de uso eficiente y ahorro del agua debe estar integrado al seguimiento de la concesión de agua.
El seguimiento de PUEAA debe ser consistente con las metas establecidas para cada una de las vigencias para el seguimiento de las Concesiones de aguas.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t>
  </si>
  <si>
    <r>
      <rPr>
        <b/>
        <sz val="10"/>
        <rFont val="Arial Narrow"/>
        <family val="2"/>
      </rPr>
      <t>Información Complementaria:</t>
    </r>
    <r>
      <rPr>
        <sz val="10"/>
        <rFont val="Arial Narrow"/>
        <family val="2"/>
      </rPr>
      <t xml:space="preserve"> Cumplimiento en los Programas de Uso Eficiente y Ahorro del Agua (PUEAA) simplificados (artículo 3 de Resolución 1257 de 2018) con seguimiento </t>
    </r>
  </si>
  <si>
    <r>
      <rPr>
        <b/>
        <sz val="10"/>
        <rFont val="Arial Narrow"/>
        <family val="2"/>
      </rPr>
      <t>Información Complementaria:</t>
    </r>
    <r>
      <rPr>
        <sz val="10"/>
        <rFont val="Arial Narrow"/>
        <family val="2"/>
      </rPr>
      <t xml:space="preserve"> Digite los caudales y usos para los cuales se ha definido el caudal calificado como "bajo" de acuerdo con lo que establece el parágrafo 2 del artículo 2.2.3.2.1.1.3 del Decreto 1076 de 2015 para el Programa para el Uso Eficiente y Ahorro de Agua (PUEAA) simplificado</t>
    </r>
  </si>
  <si>
    <r>
      <t xml:space="preserve">Información Complementaria: </t>
    </r>
    <r>
      <rPr>
        <sz val="10"/>
        <rFont val="Arial Narrow"/>
        <family val="2"/>
      </rPr>
      <t xml:space="preserve">Cumplimiento en los Programas de Uso Eficiente y Ahorro del Agua (PUEAA)  (artículo 2 de Resolución 1257 de 2018) con seguimiento </t>
    </r>
  </si>
  <si>
    <t>A 31 de diciembre de la vigencia anterior a la formulación</t>
  </si>
  <si>
    <t>Meta establecida para Programas para el Uso Eficiente y Ahorro del Agua cuyo contenido se establece de acuerdo con el artículo 3 de Resolución 1257 de 2018, es decir, los Programas para el Uso Eficiente y Ahorro del Agua simplificado</t>
  </si>
  <si>
    <r>
      <t>Total de número de Programas para el Uso Eficiente y Ahorro del Agua cuyo contenido se establece de acuerdo con el artículo 2 de resolución 1257 de 2018, con seguimiento ( ∑▒PUEAA</t>
    </r>
    <r>
      <rPr>
        <vertAlign val="subscript"/>
        <sz val="12"/>
        <color theme="1"/>
        <rFont val="Verdana"/>
        <family val="2"/>
      </rPr>
      <t>Seg_art2</t>
    </r>
    <r>
      <rPr>
        <sz val="12"/>
        <rFont val="Verdana"/>
        <family val="2"/>
      </rPr>
      <t>)</t>
    </r>
  </si>
  <si>
    <r>
      <t>Total del número de Programas para el Uso Eficiente y Ahorro del Agua cuyo contenido se establece de acuerdo con el artículo 3 de resolución 1257 de 2018, es decir, los Programas para el Uso Eficiente y Ahorro del Agua simplificado, con seguimiento ( ∑▒PUEAA</t>
    </r>
    <r>
      <rPr>
        <vertAlign val="subscript"/>
        <sz val="12"/>
        <color rgb="FF000000"/>
        <rFont val="Verdana"/>
        <family val="2"/>
      </rPr>
      <t>Seg_art3</t>
    </r>
    <r>
      <rPr>
        <sz val="12"/>
        <color rgb="FF000000"/>
        <rFont val="Verdana"/>
        <family val="2"/>
      </rPr>
      <t>)</t>
    </r>
  </si>
  <si>
    <t>Porcentaje de PUEAA cuyo contenido se establece de acuerdo con el artículo 2 de Resolución 1257 de 2018, con seguimiento, en el tiempo t.</t>
  </si>
  <si>
    <t>Porcentaje de PUEAA cuyo contenido se establece de acuerdo con el artículo 3 de Resolución 1257 de 2018, con seguimiento, en el tiempo t.</t>
  </si>
  <si>
    <t>Porcentaje de PUEAA aprobados con seguimiento, en el tiempo t (PUEAASeg)</t>
  </si>
  <si>
    <t>El presente indicador contempla la siguiente línea base para determinar el porcentaje de cumplimiento en los Programas de Uso Eficiente y Ahorro del Agua (PUEAA)  con seguimiento, es decir, aquellos cuyo contenido se establece de acuerdo con el artículo 2 de resolución 1257 de 2018.
Nota: se debe diligenciar una fila por cada linea temática que contenga Programas de Uso Eficiente y Ahorro del Agua (PUEAA) con su respectivo seguimiento.</t>
  </si>
  <si>
    <t>Datos de la Resolución que aprueba el PUEAA</t>
  </si>
  <si>
    <t xml:space="preserve">Información Complementaria: Cumplimiento en los Programas de Uso Eficiente y Ahorro del Agua (PUEAA) simplificados (artículo 3 de resolución 1257 de 2018) con seguimiento </t>
  </si>
  <si>
    <t>Datos de la Resolución que aprueba el PUEAA simplificado</t>
  </si>
  <si>
    <t>Se evidencian registros de la medición del caudal por parte de usuario  (SI/NO)</t>
  </si>
  <si>
    <t>Se evidencia cumplimiento de las medidas para el control de pérdidas establecido (SI/NO)</t>
  </si>
  <si>
    <t xml:space="preserve">Información Complementaria: Cumplimiento en los Programas de Uso Eficiente y Ahorro del Agua (PUEAA) (artículo 2 de resolución 1257 de 2018) con seguimiento </t>
  </si>
  <si>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</si>
  <si>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</si>
  <si>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</si>
  <si>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</si>
  <si>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2.4</t>
  </si>
  <si>
    <t xml:space="preserve">Conmutador: 57 6013323821,  Whatsapp: +57 3102213891
Línea gratuita nacional: 018000919301
Línea Celular: +57 3133463676													</t>
  </si>
  <si>
    <t>Es la relación entre el Número de PUEAA con seguimiento y el Número de PUEAA aprobados por la Corporaciones autónomas Regionales y de Desarrollo Sostenible expresado como porcentaje, el indicador mide el seguimiento a los Programas de Uso Eficiente y Ahorro del Agua (PUEAA) aprobados por la Corporaciones autónomas Regionales y de Desarrollo Sostenible.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</si>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</sst>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10"/>
      <name val="Arial"/>
      <family val="2"/>
    </font>
    <font>
      <b/>
      <sz val="9"/>
      <color rgb="FF000000"/>
      <name val="Arial Narrow"/>
      <family val="2"/>
    </font>
    <font>
      <sz val="9"/>
      <color theme="1"/>
      <name val="Arial Narrow"/>
      <family val="2"/>
    </font>
    <font>
      <sz val="9"/>
      <color rgb="FF00B050"/>
      <name val="Arial Narrow"/>
      <family val="2"/>
    </font>
    <font>
      <b/>
      <sz val="8"/>
      <color rgb="FF000000"/>
      <name val="Arial Narrow"/>
      <family val="2"/>
    </font>
    <font>
      <sz val="10"/>
      <name val="Arial"/>
      <family val="2"/>
    </font>
    <font>
      <sz val="10"/>
      <color theme="1"/>
      <name val="Arial Narrow"/>
      <family val="2"/>
    </font>
    <font>
      <vertAlign val="subscript"/>
      <sz val="12"/>
      <color rgb="FF000000"/>
      <name val="Verdana"/>
      <family val="2"/>
    </font>
    <font>
      <sz val="10"/>
      <color rgb="FF000000"/>
      <name val="Arial Narrow"/>
      <family val="2"/>
    </font>
    <font>
      <sz val="10"/>
      <name val="Arial"/>
      <family val="2"/>
    </font>
    <font>
      <b/>
      <sz val="14"/>
      <color rgb="FF000000"/>
      <name val="Verdana"/>
      <family val="2"/>
    </font>
    <font>
      <b/>
      <vertAlign val="subscript"/>
      <sz val="12"/>
      <name val="Verdana"/>
      <family val="2"/>
    </font>
    <font>
      <vertAlign val="subscript"/>
      <sz val="12"/>
      <color theme="1"/>
      <name val="Verdana"/>
      <family val="2"/>
    </font>
    <font>
      <b/>
      <vertAlign val="subscript"/>
      <sz val="12"/>
      <color theme="1"/>
      <name val="Verdana"/>
      <family val="2"/>
    </font>
    <font>
      <sz val="12"/>
      <color rgb="FF000000"/>
      <name val="Arial"/>
      <family val="2"/>
    </font>
    <font>
      <sz val="12"/>
      <color rgb="FF000000"/>
      <name val="Calibri"/>
      <family val="2"/>
      <scheme val="minor"/>
    </font>
    <font>
      <sz val="12"/>
      <color theme="1"/>
      <name val="Calibri"/>
      <family val="2"/>
      <scheme val="minor"/>
    </font>
    <font>
      <u/>
      <sz val="10"/>
      <color theme="10"/>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s>
  <borders count="1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indexed="64"/>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indexed="64"/>
      </top>
      <bottom style="hair">
        <color indexed="64"/>
      </bottom>
      <diagonal/>
    </border>
    <border>
      <left/>
      <right style="thin">
        <color rgb="FF000000"/>
      </right>
      <top style="hair">
        <color rgb="FF000000"/>
      </top>
      <bottom style="hair">
        <color rgb="FF000000"/>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bottom style="hair">
        <color indexed="64"/>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2">
    <xf numFmtId="0" fontId="0" fillId="0" borderId="0"/>
    <xf numFmtId="0" fontId="22" fillId="0" borderId="0" applyNumberFormat="0" applyFill="0" applyBorder="0" applyAlignment="0" applyProtection="0"/>
    <xf numFmtId="0" fontId="5" fillId="0" borderId="0"/>
    <xf numFmtId="0" fontId="14" fillId="0" borderId="0"/>
    <xf numFmtId="0" fontId="23"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43"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5" fillId="0" borderId="0" applyFont="0" applyFill="0" applyBorder="0" applyAlignment="0" applyProtection="0"/>
    <xf numFmtId="9" fontId="3" fillId="0" borderId="0" applyFont="0" applyFill="0" applyBorder="0" applyAlignment="0" applyProtection="0"/>
    <xf numFmtId="44" fontId="50" fillId="0" borderId="0" applyFont="0" applyFill="0" applyBorder="0" applyAlignment="0" applyProtection="0"/>
    <xf numFmtId="0" fontId="2" fillId="0" borderId="0"/>
    <xf numFmtId="9" fontId="54" fillId="0" borderId="0" applyFont="0" applyFill="0" applyBorder="0" applyAlignment="0" applyProtection="0"/>
    <xf numFmtId="0" fontId="1" fillId="0" borderId="0"/>
  </cellStyleXfs>
  <cellXfs count="590">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0" xfId="0" applyFont="1" applyFill="1" applyBorder="1" applyAlignment="1">
      <alignment horizontal="left" vertical="center" wrapText="1"/>
    </xf>
    <xf numFmtId="0" fontId="12" fillId="2" borderId="31" xfId="0" applyFont="1" applyFill="1" applyBorder="1" applyAlignment="1">
      <alignment vertical="center" wrapText="1"/>
    </xf>
    <xf numFmtId="0" fontId="12" fillId="2" borderId="37"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3" fillId="2" borderId="31" xfId="0" applyFont="1" applyFill="1" applyBorder="1" applyAlignment="1">
      <alignment horizontal="left" vertical="center" wrapText="1"/>
    </xf>
    <xf numFmtId="0" fontId="12" fillId="2" borderId="29"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2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6"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0" fillId="9" borderId="1" xfId="0" applyFont="1" applyFill="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2" fillId="2" borderId="0" xfId="0" quotePrefix="1" applyFont="1" applyFill="1" applyAlignment="1">
      <alignment horizontal="left" vertical="center" wrapText="1"/>
    </xf>
    <xf numFmtId="0" fontId="24" fillId="0" borderId="60" xfId="2" applyFont="1" applyBorder="1" applyAlignment="1" applyProtection="1">
      <alignment vertical="center" wrapText="1"/>
      <protection locked="0"/>
    </xf>
    <xf numFmtId="0" fontId="24" fillId="0" borderId="0" xfId="2" applyFont="1" applyAlignment="1" applyProtection="1">
      <alignment vertical="center" wrapText="1"/>
      <protection locked="0"/>
    </xf>
    <xf numFmtId="0" fontId="26" fillId="0" borderId="61" xfId="2" applyFont="1" applyBorder="1" applyAlignment="1" applyProtection="1">
      <alignment vertical="center"/>
      <protection locked="0"/>
    </xf>
    <xf numFmtId="0" fontId="26" fillId="0" borderId="0" xfId="2" applyFont="1" applyAlignment="1" applyProtection="1">
      <alignment vertical="center"/>
      <protection locked="0"/>
    </xf>
    <xf numFmtId="0" fontId="27" fillId="0" borderId="0" xfId="2" applyFont="1" applyAlignment="1" applyProtection="1">
      <alignment vertical="center"/>
      <protection locked="0"/>
    </xf>
    <xf numFmtId="0" fontId="27" fillId="0" borderId="61" xfId="2" applyFont="1" applyBorder="1" applyAlignment="1" applyProtection="1">
      <alignment vertical="center"/>
      <protection locked="0"/>
    </xf>
    <xf numFmtId="0" fontId="27"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2" fillId="0" borderId="0" xfId="1" applyFill="1" applyBorder="1" applyAlignment="1" applyProtection="1">
      <alignment vertical="center"/>
    </xf>
    <xf numFmtId="0" fontId="35" fillId="0" borderId="0" xfId="12" applyFont="1" applyAlignment="1">
      <alignment vertical="center" wrapText="1"/>
    </xf>
    <xf numFmtId="0" fontId="44" fillId="0" borderId="0" xfId="6" applyFont="1" applyAlignment="1">
      <alignment horizontal="left" vertical="top" wrapText="1"/>
    </xf>
    <xf numFmtId="0" fontId="14" fillId="0" borderId="0" xfId="0" applyFont="1"/>
    <xf numFmtId="9" fontId="29" fillId="0" borderId="0" xfId="7" applyFont="1" applyFill="1" applyBorder="1" applyAlignment="1">
      <alignment horizontal="center" vertical="center" wrapText="1"/>
    </xf>
    <xf numFmtId="9" fontId="29" fillId="0" borderId="0" xfId="17" applyFont="1" applyFill="1" applyBorder="1" applyAlignment="1">
      <alignment horizontal="center" vertical="top" wrapText="1"/>
    </xf>
    <xf numFmtId="0" fontId="29" fillId="0" borderId="0" xfId="17" applyNumberFormat="1" applyFont="1" applyFill="1" applyBorder="1" applyAlignment="1">
      <alignment horizontal="center" vertical="center" wrapText="1"/>
    </xf>
    <xf numFmtId="0" fontId="33" fillId="0" borderId="0" xfId="6" applyFont="1" applyAlignment="1">
      <alignment vertical="center" wrapText="1"/>
    </xf>
    <xf numFmtId="0" fontId="46" fillId="0" borderId="0" xfId="6" applyFont="1" applyAlignment="1">
      <alignment vertical="center" wrapText="1"/>
    </xf>
    <xf numFmtId="0" fontId="49" fillId="0" borderId="0" xfId="6" applyFont="1" applyAlignment="1">
      <alignment vertical="center" wrapText="1"/>
    </xf>
    <xf numFmtId="164" fontId="47" fillId="0" borderId="0" xfId="16" applyNumberFormat="1" applyFont="1" applyFill="1" applyBorder="1" applyAlignment="1" applyProtection="1">
      <alignment vertical="top"/>
      <protection locked="0"/>
    </xf>
    <xf numFmtId="9" fontId="44" fillId="0" borderId="0" xfId="7" applyFont="1" applyFill="1" applyBorder="1" applyAlignment="1">
      <alignment vertical="top" wrapText="1"/>
    </xf>
    <xf numFmtId="0" fontId="27" fillId="0" borderId="0" xfId="6" applyFont="1" applyAlignment="1">
      <alignment vertical="top"/>
    </xf>
    <xf numFmtId="0" fontId="27" fillId="0" borderId="0" xfId="6" applyFont="1"/>
    <xf numFmtId="0" fontId="27" fillId="0" borderId="0" xfId="2" applyFont="1" applyAlignment="1">
      <alignment vertical="center"/>
    </xf>
    <xf numFmtId="1" fontId="29" fillId="0" borderId="0" xfId="17" applyNumberFormat="1" applyFont="1" applyFill="1" applyBorder="1" applyAlignment="1">
      <alignment horizontal="center" vertical="center"/>
    </xf>
    <xf numFmtId="164" fontId="27" fillId="0" borderId="0" xfId="16" applyNumberFormat="1" applyFont="1" applyFill="1" applyBorder="1" applyAlignment="1" applyProtection="1">
      <alignment vertical="top"/>
      <protection locked="0"/>
    </xf>
    <xf numFmtId="9" fontId="29" fillId="0" borderId="0" xfId="7" applyFont="1" applyFill="1" applyBorder="1" applyAlignment="1">
      <alignment vertical="top" wrapText="1"/>
    </xf>
    <xf numFmtId="0" fontId="28" fillId="0" borderId="0" xfId="2" applyFont="1" applyAlignment="1">
      <alignment horizontal="left" vertical="center" wrapText="1"/>
    </xf>
    <xf numFmtId="0" fontId="29" fillId="0" borderId="0" xfId="2" applyFont="1" applyAlignment="1">
      <alignment vertical="center"/>
    </xf>
    <xf numFmtId="0" fontId="29" fillId="0" borderId="0" xfId="2" applyFont="1" applyAlignment="1">
      <alignment horizontal="center" vertical="center"/>
    </xf>
    <xf numFmtId="0" fontId="27" fillId="0" borderId="0" xfId="2" applyFont="1" applyAlignment="1">
      <alignment horizontal="right" vertical="center"/>
    </xf>
    <xf numFmtId="0" fontId="27" fillId="12" borderId="0" xfId="2" applyFont="1" applyFill="1" applyAlignment="1">
      <alignment vertical="center"/>
    </xf>
    <xf numFmtId="0" fontId="29" fillId="0" borderId="0" xfId="2" applyFont="1" applyAlignment="1">
      <alignment horizontal="right" vertical="center"/>
    </xf>
    <xf numFmtId="0" fontId="30" fillId="0" borderId="0" xfId="2" applyFont="1" applyAlignment="1">
      <alignment vertical="center"/>
    </xf>
    <xf numFmtId="9" fontId="27" fillId="0" borderId="0" xfId="2" applyNumberFormat="1" applyFont="1" applyAlignment="1">
      <alignment horizontal="center" vertical="center"/>
    </xf>
    <xf numFmtId="0" fontId="27" fillId="13" borderId="0" xfId="2" applyFont="1" applyFill="1" applyAlignment="1">
      <alignment vertical="center"/>
    </xf>
    <xf numFmtId="0" fontId="27" fillId="0" borderId="0" xfId="2" applyFont="1" applyAlignment="1">
      <alignment horizontal="center" vertical="center"/>
    </xf>
    <xf numFmtId="0" fontId="32" fillId="0" borderId="0" xfId="2" applyFont="1" applyAlignment="1" applyProtection="1">
      <alignmen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29" fillId="0" borderId="0" xfId="2" applyFont="1" applyAlignment="1" applyProtection="1">
      <alignment horizontal="right" vertical="center"/>
      <protection locked="0"/>
    </xf>
    <xf numFmtId="0" fontId="29" fillId="0" borderId="0" xfId="2" applyFont="1" applyAlignment="1" applyProtection="1">
      <alignment horizontal="center" vertical="center" wrapText="1"/>
      <protection locked="0"/>
    </xf>
    <xf numFmtId="0" fontId="27" fillId="0" borderId="0" xfId="12" applyFont="1"/>
    <xf numFmtId="0" fontId="27" fillId="0" borderId="0" xfId="12" applyFont="1" applyAlignment="1">
      <alignment vertical="top"/>
    </xf>
    <xf numFmtId="0" fontId="29" fillId="0" borderId="0" xfId="2" applyFont="1" applyAlignment="1" applyProtection="1">
      <alignment horizontal="right" vertical="center" wrapText="1"/>
      <protection locked="0"/>
    </xf>
    <xf numFmtId="0" fontId="27" fillId="0" borderId="0" xfId="2" applyFont="1" applyAlignment="1" applyProtection="1">
      <alignment horizontal="right" vertical="center"/>
      <protection locked="0"/>
    </xf>
    <xf numFmtId="0" fontId="24" fillId="0" borderId="0" xfId="2" applyFont="1" applyAlignment="1" applyProtection="1">
      <alignment horizontal="center" vertical="center"/>
      <protection locked="0"/>
    </xf>
    <xf numFmtId="0" fontId="36" fillId="0" borderId="0" xfId="8" applyFont="1" applyAlignment="1" applyProtection="1">
      <alignment vertical="center"/>
      <protection locked="0"/>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39" fillId="0" borderId="0" xfId="11" applyFont="1" applyAlignment="1" applyProtection="1">
      <alignment vertical="center" wrapText="1"/>
      <protection locked="0"/>
    </xf>
    <xf numFmtId="0" fontId="40" fillId="0" borderId="0" xfId="3" applyFont="1" applyAlignment="1" applyProtection="1">
      <alignment vertical="center"/>
      <protection locked="0"/>
    </xf>
    <xf numFmtId="0" fontId="29" fillId="15" borderId="1" xfId="2" applyFont="1" applyFill="1" applyBorder="1" applyAlignment="1" applyProtection="1">
      <alignment horizontal="left" vertical="center" wrapText="1"/>
      <protection locked="0"/>
    </xf>
    <xf numFmtId="0" fontId="29" fillId="15" borderId="1" xfId="2" applyFont="1" applyFill="1" applyBorder="1" applyAlignment="1" applyProtection="1">
      <alignment horizontal="left" vertical="center"/>
      <protection locked="0"/>
    </xf>
    <xf numFmtId="0" fontId="33" fillId="0" borderId="0" xfId="12" applyFont="1" applyAlignment="1">
      <alignment vertical="top" wrapText="1"/>
    </xf>
    <xf numFmtId="0" fontId="10" fillId="9" borderId="99" xfId="0" applyFont="1" applyFill="1" applyBorder="1" applyAlignment="1">
      <alignment horizontal="center" vertical="center" wrapText="1"/>
    </xf>
    <xf numFmtId="0" fontId="12" fillId="0" borderId="106" xfId="0" applyFont="1" applyBorder="1" applyAlignment="1">
      <alignment vertical="center" wrapText="1"/>
    </xf>
    <xf numFmtId="0" fontId="12" fillId="0" borderId="109" xfId="0" applyFont="1" applyBorder="1" applyAlignment="1">
      <alignment horizontal="center" vertical="center" wrapText="1"/>
    </xf>
    <xf numFmtId="0" fontId="12" fillId="2" borderId="0" xfId="0" applyFont="1" applyFill="1" applyAlignment="1">
      <alignment vertical="center" wrapText="1"/>
    </xf>
    <xf numFmtId="164" fontId="27" fillId="0" borderId="0" xfId="16" applyNumberFormat="1" applyFont="1" applyFill="1" applyBorder="1" applyAlignment="1" applyProtection="1">
      <alignment vertical="center"/>
      <protection locked="0"/>
    </xf>
    <xf numFmtId="9" fontId="29" fillId="0" borderId="0" xfId="7" applyFont="1" applyFill="1" applyBorder="1" applyAlignment="1">
      <alignment vertical="center" wrapText="1"/>
    </xf>
    <xf numFmtId="164" fontId="47" fillId="0" borderId="0" xfId="16" applyNumberFormat="1" applyFont="1" applyFill="1" applyBorder="1" applyAlignment="1" applyProtection="1">
      <alignment vertical="center"/>
      <protection locked="0"/>
    </xf>
    <xf numFmtId="9" fontId="44" fillId="0" borderId="0" xfId="7" applyFont="1" applyFill="1" applyBorder="1" applyAlignment="1">
      <alignment vertical="center" wrapText="1"/>
    </xf>
    <xf numFmtId="0" fontId="20" fillId="11" borderId="0" xfId="0" applyFont="1" applyFill="1" applyAlignment="1">
      <alignment horizontal="center" vertical="center" wrapText="1"/>
    </xf>
    <xf numFmtId="0" fontId="44" fillId="0" borderId="0" xfId="6" applyFont="1" applyAlignment="1">
      <alignment vertical="top" wrapText="1"/>
    </xf>
    <xf numFmtId="0" fontId="44" fillId="0" borderId="0" xfId="6" applyFont="1" applyAlignment="1">
      <alignment horizontal="left" vertical="center" wrapText="1"/>
    </xf>
    <xf numFmtId="0" fontId="33" fillId="13" borderId="69" xfId="12" applyFont="1" applyFill="1" applyBorder="1" applyAlignment="1">
      <alignment horizontal="center" vertical="center" wrapText="1"/>
    </xf>
    <xf numFmtId="0" fontId="33" fillId="0" borderId="0" xfId="6" applyFont="1" applyAlignment="1">
      <alignment vertical="top" wrapText="1"/>
    </xf>
    <xf numFmtId="0" fontId="33" fillId="0" borderId="0" xfId="12" applyFont="1" applyAlignment="1">
      <alignment horizontal="center" vertical="center" wrapText="1"/>
    </xf>
    <xf numFmtId="0" fontId="33" fillId="0" borderId="0" xfId="6" applyFont="1" applyAlignment="1">
      <alignment vertical="center"/>
    </xf>
    <xf numFmtId="0" fontId="36" fillId="0" borderId="0" xfId="6" applyFont="1" applyAlignment="1">
      <alignment vertical="center" wrapText="1"/>
    </xf>
    <xf numFmtId="0" fontId="29" fillId="0" borderId="0" xfId="6" applyFont="1" applyAlignment="1" applyProtection="1">
      <alignment vertical="center" wrapText="1"/>
      <protection locked="0"/>
    </xf>
    <xf numFmtId="0" fontId="27" fillId="0" borderId="0" xfId="6" applyFont="1" applyAlignment="1">
      <alignment vertical="center"/>
    </xf>
    <xf numFmtId="9" fontId="27" fillId="0" borderId="0" xfId="6" applyNumberFormat="1" applyFont="1" applyAlignment="1">
      <alignment horizontal="right" vertical="top"/>
    </xf>
    <xf numFmtId="9" fontId="27" fillId="0" borderId="0" xfId="6" applyNumberFormat="1" applyFont="1" applyAlignment="1">
      <alignment horizontal="center" vertical="center"/>
    </xf>
    <xf numFmtId="0" fontId="29" fillId="0" borderId="0" xfId="6" applyFont="1" applyAlignment="1">
      <alignment vertical="top" wrapText="1"/>
    </xf>
    <xf numFmtId="0" fontId="29" fillId="0" borderId="0" xfId="12" applyFont="1"/>
    <xf numFmtId="3" fontId="29" fillId="0" borderId="0" xfId="12" applyNumberFormat="1" applyFont="1" applyAlignment="1">
      <alignment horizontal="center" vertical="center"/>
    </xf>
    <xf numFmtId="3" fontId="33" fillId="0" borderId="0" xfId="12" applyNumberFormat="1" applyFont="1" applyAlignment="1">
      <alignment horizontal="center" vertical="center"/>
    </xf>
    <xf numFmtId="0" fontId="33" fillId="0" borderId="0" xfId="12" applyFont="1" applyAlignment="1">
      <alignment horizontal="center" vertical="center"/>
    </xf>
    <xf numFmtId="0" fontId="33" fillId="0" borderId="0" xfId="12" applyFont="1" applyAlignment="1">
      <alignment vertical="center" wrapText="1"/>
    </xf>
    <xf numFmtId="0" fontId="41" fillId="0" borderId="0" xfId="12" applyFont="1" applyAlignment="1">
      <alignment horizontal="center" vertical="center" wrapText="1"/>
    </xf>
    <xf numFmtId="0" fontId="41" fillId="0" borderId="0" xfId="12" applyFont="1" applyAlignment="1">
      <alignment vertical="center" wrapText="1"/>
    </xf>
    <xf numFmtId="0" fontId="29" fillId="0" borderId="0" xfId="12" applyFont="1" applyAlignment="1">
      <alignment horizontal="center" vertical="center"/>
    </xf>
    <xf numFmtId="0" fontId="24" fillId="0" borderId="0" xfId="6" applyFont="1" applyAlignment="1">
      <alignment vertical="top" wrapText="1"/>
    </xf>
    <xf numFmtId="0" fontId="33" fillId="0" borderId="0" xfId="2" applyFont="1" applyAlignment="1">
      <alignment vertical="center" wrapText="1"/>
    </xf>
    <xf numFmtId="0" fontId="36" fillId="0" borderId="0" xfId="8" applyFont="1" applyAlignment="1">
      <alignment vertical="center" wrapText="1"/>
    </xf>
    <xf numFmtId="0" fontId="27" fillId="0" borderId="0" xfId="12" applyFont="1" applyAlignment="1">
      <alignment vertical="center"/>
    </xf>
    <xf numFmtId="0" fontId="29" fillId="0" borderId="0" xfId="12" applyFont="1" applyAlignment="1">
      <alignment horizontal="center" vertical="center" wrapText="1"/>
    </xf>
    <xf numFmtId="0" fontId="29" fillId="0" borderId="0" xfId="12" applyFont="1" applyAlignment="1">
      <alignment horizontal="center" vertical="top"/>
    </xf>
    <xf numFmtId="44" fontId="29" fillId="0" borderId="0" xfId="18" applyFont="1" applyFill="1" applyBorder="1" applyAlignment="1">
      <alignment horizontal="center" vertical="top"/>
    </xf>
    <xf numFmtId="166" fontId="29" fillId="0" borderId="0" xfId="12" applyNumberFormat="1" applyFont="1" applyAlignment="1">
      <alignment horizontal="center" vertical="top"/>
    </xf>
    <xf numFmtId="3" fontId="33" fillId="0" borderId="0" xfId="12" applyNumberFormat="1" applyFont="1" applyAlignment="1">
      <alignment horizontal="center" vertical="top"/>
    </xf>
    <xf numFmtId="3" fontId="29" fillId="0" borderId="0" xfId="12" applyNumberFormat="1" applyFont="1" applyAlignment="1">
      <alignment horizontal="center" vertical="top"/>
    </xf>
    <xf numFmtId="3" fontId="33" fillId="0" borderId="0" xfId="12" applyNumberFormat="1" applyFont="1" applyAlignment="1">
      <alignment vertical="top"/>
    </xf>
    <xf numFmtId="0" fontId="29" fillId="0" borderId="0" xfId="12" applyFont="1" applyAlignment="1">
      <alignment vertical="center"/>
    </xf>
    <xf numFmtId="3" fontId="33" fillId="0" borderId="0" xfId="12" applyNumberFormat="1" applyFont="1" applyAlignment="1">
      <alignment vertical="center"/>
    </xf>
    <xf numFmtId="3" fontId="29" fillId="0" borderId="0" xfId="12" applyNumberFormat="1" applyFont="1" applyAlignment="1">
      <alignment vertical="center"/>
    </xf>
    <xf numFmtId="0" fontId="27" fillId="0" borderId="0" xfId="12" applyFont="1" applyAlignment="1">
      <alignment vertical="center" wrapText="1"/>
    </xf>
    <xf numFmtId="2" fontId="33" fillId="0" borderId="0" xfId="12" applyNumberFormat="1" applyFont="1" applyAlignment="1">
      <alignment vertical="center" wrapText="1"/>
    </xf>
    <xf numFmtId="0" fontId="27" fillId="0" borderId="0" xfId="12" applyFont="1" applyAlignment="1">
      <alignment vertical="top" wrapText="1"/>
    </xf>
    <xf numFmtId="0" fontId="33" fillId="13" borderId="73" xfId="12" applyFont="1" applyFill="1" applyBorder="1" applyAlignment="1">
      <alignment horizontal="center" vertical="center" wrapText="1"/>
    </xf>
    <xf numFmtId="0" fontId="33" fillId="13" borderId="72" xfId="12" applyFont="1" applyFill="1" applyBorder="1" applyAlignment="1">
      <alignment horizontal="center" vertical="center" wrapText="1"/>
    </xf>
    <xf numFmtId="0" fontId="33" fillId="13" borderId="74" xfId="12" applyFont="1" applyFill="1" applyBorder="1" applyAlignment="1">
      <alignment horizontal="center" vertical="center" wrapText="1"/>
    </xf>
    <xf numFmtId="0" fontId="35" fillId="13" borderId="72" xfId="12" applyFont="1" applyFill="1" applyBorder="1" applyAlignment="1">
      <alignment horizontal="center" vertical="center" wrapText="1"/>
    </xf>
    <xf numFmtId="0" fontId="35" fillId="13" borderId="74" xfId="12" applyFont="1" applyFill="1" applyBorder="1" applyAlignment="1">
      <alignment horizontal="center" vertical="center" wrapText="1"/>
    </xf>
    <xf numFmtId="0" fontId="24" fillId="12" borderId="10" xfId="12" applyFont="1" applyFill="1" applyBorder="1" applyAlignment="1" applyProtection="1">
      <alignment horizontal="center" vertical="center" wrapText="1"/>
      <protection locked="0"/>
    </xf>
    <xf numFmtId="0" fontId="24" fillId="12" borderId="62" xfId="12" applyFont="1" applyFill="1" applyBorder="1" applyAlignment="1" applyProtection="1">
      <alignment horizontal="center" vertical="center" wrapText="1"/>
      <protection locked="0"/>
    </xf>
    <xf numFmtId="0" fontId="24" fillId="12" borderId="80" xfId="12" applyFont="1" applyFill="1" applyBorder="1" applyAlignment="1" applyProtection="1">
      <alignment horizontal="center" vertical="center" wrapText="1"/>
      <protection locked="0"/>
    </xf>
    <xf numFmtId="0" fontId="24" fillId="12" borderId="7" xfId="12" applyFont="1" applyFill="1" applyBorder="1" applyAlignment="1" applyProtection="1">
      <alignment horizontal="center" vertical="center" wrapText="1"/>
      <protection locked="0"/>
    </xf>
    <xf numFmtId="0" fontId="24" fillId="12" borderId="82" xfId="12" applyFont="1" applyFill="1" applyBorder="1" applyAlignment="1" applyProtection="1">
      <alignment horizontal="center" vertical="center" wrapText="1"/>
      <protection locked="0"/>
    </xf>
    <xf numFmtId="0" fontId="24" fillId="12" borderId="83" xfId="12" applyFont="1" applyFill="1" applyBorder="1" applyAlignment="1" applyProtection="1">
      <alignment horizontal="center" vertical="center" wrapText="1"/>
      <protection locked="0"/>
    </xf>
    <xf numFmtId="0" fontId="29" fillId="0" borderId="0" xfId="12" applyFont="1" applyAlignment="1" applyProtection="1">
      <alignment vertical="top" wrapText="1"/>
      <protection locked="0"/>
    </xf>
    <xf numFmtId="0" fontId="33" fillId="0" borderId="0" xfId="12" applyFont="1" applyAlignment="1" applyProtection="1">
      <alignment horizontal="left" vertical="center" wrapText="1"/>
      <protection locked="0"/>
    </xf>
    <xf numFmtId="44" fontId="29" fillId="0" borderId="0" xfId="18" applyFont="1" applyFill="1" applyBorder="1" applyAlignment="1">
      <alignment vertical="top"/>
    </xf>
    <xf numFmtId="0" fontId="29" fillId="0" borderId="0" xfId="12" applyFont="1" applyAlignment="1">
      <alignment vertical="top"/>
    </xf>
    <xf numFmtId="0" fontId="55" fillId="0" borderId="0" xfId="12" applyFont="1" applyAlignment="1">
      <alignment vertical="top" wrapText="1"/>
    </xf>
    <xf numFmtId="9" fontId="33" fillId="0" borderId="0" xfId="7" applyFont="1" applyFill="1" applyBorder="1" applyAlignment="1">
      <alignment vertical="center"/>
    </xf>
    <xf numFmtId="44" fontId="33" fillId="0" borderId="0" xfId="18" applyFont="1" applyFill="1" applyBorder="1" applyAlignment="1">
      <alignment vertical="center"/>
    </xf>
    <xf numFmtId="0" fontId="24" fillId="0" borderId="0" xfId="12" applyFont="1"/>
    <xf numFmtId="0" fontId="59" fillId="0" borderId="0" xfId="12" applyFont="1" applyAlignment="1" applyProtection="1">
      <alignment vertical="center" wrapText="1"/>
      <protection locked="0"/>
    </xf>
    <xf numFmtId="0" fontId="59" fillId="0" borderId="11" xfId="12" applyFont="1" applyBorder="1" applyAlignment="1" applyProtection="1">
      <alignment vertical="center" wrapText="1"/>
      <protection locked="0"/>
    </xf>
    <xf numFmtId="0" fontId="60" fillId="0" borderId="0" xfId="12" applyFont="1" applyAlignment="1" applyProtection="1">
      <alignment vertical="top" wrapText="1"/>
      <protection locked="0"/>
    </xf>
    <xf numFmtId="0" fontId="60" fillId="12" borderId="1" xfId="12" applyFont="1" applyFill="1" applyBorder="1" applyAlignment="1" applyProtection="1">
      <alignment vertical="top" wrapText="1"/>
      <protection locked="0"/>
    </xf>
    <xf numFmtId="0" fontId="29" fillId="12" borderId="64" xfId="12" applyFont="1" applyFill="1" applyBorder="1" applyAlignment="1" applyProtection="1">
      <alignment horizontal="center" vertical="center" wrapText="1"/>
      <protection locked="0"/>
    </xf>
    <xf numFmtId="0" fontId="29" fillId="12" borderId="65" xfId="12" applyFont="1" applyFill="1" applyBorder="1" applyAlignment="1" applyProtection="1">
      <alignment horizontal="center" vertical="center" wrapText="1"/>
      <protection locked="0"/>
    </xf>
    <xf numFmtId="0" fontId="29" fillId="12" borderId="82" xfId="12" applyFont="1" applyFill="1" applyBorder="1" applyAlignment="1" applyProtection="1">
      <alignment horizontal="center" vertical="center" wrapText="1"/>
      <protection locked="0"/>
    </xf>
    <xf numFmtId="0" fontId="29" fillId="12" borderId="83" xfId="12" applyFont="1" applyFill="1" applyBorder="1" applyAlignment="1" applyProtection="1">
      <alignment horizontal="center" vertical="center" wrapText="1"/>
      <protection locked="0"/>
    </xf>
    <xf numFmtId="0" fontId="35" fillId="13" borderId="84" xfId="12" applyFont="1" applyFill="1" applyBorder="1" applyAlignment="1">
      <alignment horizontal="center" vertical="center" wrapText="1"/>
    </xf>
    <xf numFmtId="0" fontId="29" fillId="12" borderId="78" xfId="12" applyFont="1" applyFill="1" applyBorder="1" applyAlignment="1" applyProtection="1">
      <alignment horizontal="center" vertical="center" wrapText="1"/>
      <protection locked="0"/>
    </xf>
    <xf numFmtId="0" fontId="29" fillId="12" borderId="7" xfId="12" applyFont="1" applyFill="1" applyBorder="1" applyAlignment="1" applyProtection="1">
      <alignment horizontal="center" vertical="center" wrapText="1"/>
      <protection locked="0"/>
    </xf>
    <xf numFmtId="0" fontId="33" fillId="13" borderId="110" xfId="12" applyFont="1" applyFill="1" applyBorder="1" applyAlignment="1">
      <alignment horizontal="center" vertical="center" wrapText="1"/>
    </xf>
    <xf numFmtId="0" fontId="33" fillId="13" borderId="111" xfId="12" applyFont="1" applyFill="1" applyBorder="1" applyAlignment="1">
      <alignment horizontal="center" vertical="center" wrapText="1"/>
    </xf>
    <xf numFmtId="0" fontId="33" fillId="13" borderId="112" xfId="12"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xf>
    <xf numFmtId="0" fontId="0" fillId="0" borderId="0" xfId="0" applyAlignment="1">
      <alignment horizontal="center" vertical="center"/>
    </xf>
    <xf numFmtId="0" fontId="60" fillId="12" borderId="1" xfId="12" applyFont="1" applyFill="1" applyBorder="1" applyAlignment="1" applyProtection="1">
      <alignment vertical="center" wrapText="1"/>
      <protection locked="0"/>
    </xf>
    <xf numFmtId="0" fontId="60" fillId="12" borderId="66" xfId="12" applyFont="1" applyFill="1" applyBorder="1" applyAlignment="1" applyProtection="1">
      <alignment vertical="center" wrapText="1"/>
      <protection locked="0"/>
    </xf>
    <xf numFmtId="0" fontId="60" fillId="12" borderId="68" xfId="12" applyFont="1" applyFill="1" applyBorder="1" applyAlignment="1" applyProtection="1">
      <alignment vertical="center" wrapText="1"/>
      <protection locked="0"/>
    </xf>
    <xf numFmtId="0" fontId="60" fillId="12" borderId="69" xfId="12" applyFont="1" applyFill="1" applyBorder="1" applyAlignment="1" applyProtection="1">
      <alignment vertical="center" wrapText="1"/>
      <protection locked="0"/>
    </xf>
    <xf numFmtId="0" fontId="60" fillId="12" borderId="79" xfId="12" applyFont="1" applyFill="1" applyBorder="1" applyAlignment="1" applyProtection="1">
      <alignment vertical="center" wrapText="1"/>
      <protection locked="0"/>
    </xf>
    <xf numFmtId="0" fontId="60" fillId="12" borderId="62" xfId="12" applyFont="1" applyFill="1" applyBorder="1" applyAlignment="1" applyProtection="1">
      <alignment vertical="center" wrapText="1"/>
      <protection locked="0"/>
    </xf>
    <xf numFmtId="0" fontId="60" fillId="12" borderId="63" xfId="12" applyFont="1" applyFill="1" applyBorder="1" applyAlignment="1" applyProtection="1">
      <alignment vertical="top" wrapText="1"/>
      <protection locked="0"/>
    </xf>
    <xf numFmtId="0" fontId="60" fillId="12" borderId="64" xfId="12" applyFont="1" applyFill="1" applyBorder="1" applyAlignment="1" applyProtection="1">
      <alignment vertical="top" wrapText="1"/>
      <protection locked="0"/>
    </xf>
    <xf numFmtId="14" fontId="60" fillId="12" borderId="64" xfId="12" applyNumberFormat="1" applyFont="1" applyFill="1" applyBorder="1" applyAlignment="1" applyProtection="1">
      <alignment vertical="top" wrapText="1"/>
      <protection locked="0"/>
    </xf>
    <xf numFmtId="0" fontId="60" fillId="12" borderId="66" xfId="12" applyFont="1" applyFill="1" applyBorder="1" applyAlignment="1" applyProtection="1">
      <alignment vertical="top" wrapText="1"/>
      <protection locked="0"/>
    </xf>
    <xf numFmtId="0" fontId="60" fillId="12" borderId="67" xfId="12" applyFont="1" applyFill="1" applyBorder="1" applyAlignment="1" applyProtection="1">
      <alignment vertical="top" wrapText="1"/>
      <protection locked="0"/>
    </xf>
    <xf numFmtId="0" fontId="60" fillId="12" borderId="68" xfId="12" applyFont="1" applyFill="1" applyBorder="1" applyAlignment="1" applyProtection="1">
      <alignment vertical="top" wrapText="1"/>
      <protection locked="0"/>
    </xf>
    <xf numFmtId="0" fontId="60" fillId="12" borderId="69" xfId="12" applyFont="1" applyFill="1" applyBorder="1" applyAlignment="1" applyProtection="1">
      <alignment vertical="top" wrapText="1"/>
      <protection locked="0"/>
    </xf>
    <xf numFmtId="0" fontId="60" fillId="12" borderId="70" xfId="12" applyFont="1" applyFill="1" applyBorder="1" applyAlignment="1" applyProtection="1">
      <alignment vertical="top" wrapText="1"/>
      <protection locked="0"/>
    </xf>
    <xf numFmtId="14" fontId="60" fillId="12" borderId="62" xfId="12" applyNumberFormat="1" applyFont="1" applyFill="1" applyBorder="1" applyAlignment="1" applyProtection="1">
      <alignment vertical="center" wrapText="1"/>
      <protection locked="0"/>
    </xf>
    <xf numFmtId="14" fontId="60" fillId="12" borderId="1" xfId="12" applyNumberFormat="1" applyFont="1" applyFill="1" applyBorder="1" applyAlignment="1" applyProtection="1">
      <alignment vertical="center" wrapText="1"/>
      <protection locked="0"/>
    </xf>
    <xf numFmtId="14" fontId="60" fillId="12" borderId="69" xfId="12" applyNumberFormat="1" applyFont="1" applyFill="1" applyBorder="1" applyAlignment="1" applyProtection="1">
      <alignment vertical="center" wrapText="1"/>
      <protection locked="0"/>
    </xf>
    <xf numFmtId="14" fontId="60" fillId="12" borderId="1" xfId="12" applyNumberFormat="1" applyFont="1" applyFill="1" applyBorder="1" applyAlignment="1" applyProtection="1">
      <alignment vertical="top" wrapText="1"/>
      <protection locked="0"/>
    </xf>
    <xf numFmtId="14" fontId="60" fillId="12" borderId="69" xfId="12" applyNumberFormat="1" applyFont="1" applyFill="1" applyBorder="1" applyAlignment="1" applyProtection="1">
      <alignment vertical="top" wrapText="1"/>
      <protection locked="0"/>
    </xf>
    <xf numFmtId="0" fontId="12" fillId="0" borderId="6" xfId="0" quotePrefix="1" applyFont="1" applyBorder="1" applyAlignment="1">
      <alignment horizontal="justify" vertical="center" wrapText="1"/>
    </xf>
    <xf numFmtId="0" fontId="12" fillId="0" borderId="5" xfId="0" quotePrefix="1" applyFont="1" applyBorder="1" applyAlignment="1">
      <alignment horizontal="justify" vertical="center" wrapText="1"/>
    </xf>
    <xf numFmtId="0" fontId="12" fillId="0" borderId="7" xfId="0" quotePrefix="1" applyFont="1" applyBorder="1" applyAlignment="1">
      <alignment horizontal="justify" vertical="center" wrapText="1"/>
    </xf>
    <xf numFmtId="0" fontId="12" fillId="0" borderId="11" xfId="0" quotePrefix="1" applyFont="1" applyBorder="1" applyAlignment="1">
      <alignment horizontal="justify" vertical="center" wrapText="1"/>
    </xf>
    <xf numFmtId="0" fontId="12" fillId="0" borderId="0" xfId="0" quotePrefix="1" applyFont="1" applyAlignment="1">
      <alignment horizontal="justify" vertical="center" wrapText="1"/>
    </xf>
    <xf numFmtId="0" fontId="12" fillId="0" borderId="12" xfId="0" quotePrefix="1" applyFont="1" applyBorder="1" applyAlignment="1">
      <alignment horizontal="justify" vertical="center" wrapText="1"/>
    </xf>
    <xf numFmtId="0" fontId="14" fillId="0" borderId="1" xfId="0" applyFont="1" applyBorder="1" applyAlignment="1">
      <alignment horizontal="left" vertical="center"/>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0" fontId="12" fillId="0" borderId="6" xfId="0" quotePrefix="1" applyFont="1" applyBorder="1" applyAlignment="1">
      <alignment horizontal="left" vertical="top" wrapText="1"/>
    </xf>
    <xf numFmtId="0" fontId="12" fillId="0" borderId="5" xfId="0" quotePrefix="1" applyFont="1" applyBorder="1" applyAlignment="1">
      <alignment horizontal="left" vertical="top" wrapText="1"/>
    </xf>
    <xf numFmtId="0" fontId="12" fillId="0" borderId="7" xfId="0" quotePrefix="1" applyFont="1" applyBorder="1" applyAlignment="1">
      <alignment horizontal="left" vertical="top"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0" fillId="9" borderId="31"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22" fillId="0" borderId="75" xfId="1" quotePrefix="1" applyBorder="1" applyAlignment="1">
      <alignment horizontal="center" vertical="center" wrapText="1"/>
    </xf>
    <xf numFmtId="0" fontId="14" fillId="0" borderId="76" xfId="0" applyFont="1" applyBorder="1"/>
    <xf numFmtId="0" fontId="14" fillId="0" borderId="77" xfId="0" applyFont="1" applyBorder="1"/>
    <xf numFmtId="0" fontId="12" fillId="0" borderId="3" xfId="3" quotePrefix="1" applyFont="1" applyBorder="1" applyAlignment="1">
      <alignment horizontal="center" vertical="center" wrapText="1"/>
    </xf>
    <xf numFmtId="0" fontId="12" fillId="0" borderId="2" xfId="3" quotePrefix="1" applyFont="1" applyBorder="1" applyAlignment="1">
      <alignment horizontal="center" vertical="center" wrapText="1"/>
    </xf>
    <xf numFmtId="0" fontId="12" fillId="0" borderId="4" xfId="3" quotePrefix="1" applyFont="1" applyBorder="1" applyAlignment="1">
      <alignment horizontal="center"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8" xfId="0" quotePrefix="1" applyFont="1" applyBorder="1" applyAlignment="1">
      <alignment horizontal="justify" vertical="center" wrapText="1"/>
    </xf>
    <xf numFmtId="0" fontId="12" fillId="0" borderId="9" xfId="0" quotePrefix="1" applyFont="1" applyBorder="1" applyAlignment="1">
      <alignment horizontal="justify" vertical="center" wrapText="1"/>
    </xf>
    <xf numFmtId="0" fontId="12" fillId="0" borderId="10" xfId="0" quotePrefix="1" applyFont="1" applyBorder="1" applyAlignment="1">
      <alignment horizontal="justify" vertical="center" wrapText="1"/>
    </xf>
    <xf numFmtId="0" fontId="10" fillId="9" borderId="1" xfId="0" applyFont="1" applyFill="1" applyBorder="1" applyAlignment="1">
      <alignment vertical="center" wrapText="1"/>
    </xf>
    <xf numFmtId="0" fontId="10" fillId="9" borderId="1" xfId="0" applyFont="1" applyFill="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0" fillId="9" borderId="1" xfId="0" applyFont="1" applyFill="1" applyBorder="1" applyAlignment="1">
      <alignment horizontal="left" vertical="center" wrapText="1"/>
    </xf>
    <xf numFmtId="0" fontId="51" fillId="0" borderId="75" xfId="0" quotePrefix="1" applyFont="1" applyBorder="1" applyAlignment="1">
      <alignment horizontal="center" vertical="center" wrapText="1"/>
    </xf>
    <xf numFmtId="0" fontId="10" fillId="0" borderId="38" xfId="0" applyFont="1" applyBorder="1" applyAlignment="1">
      <alignment horizontal="center" vertical="center" wrapText="1"/>
    </xf>
    <xf numFmtId="0" fontId="10" fillId="0" borderId="4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9" borderId="33"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53" fillId="0" borderId="88" xfId="0" applyFont="1" applyBorder="1" applyAlignment="1">
      <alignment horizontal="center" vertical="center" wrapText="1"/>
    </xf>
    <xf numFmtId="0" fontId="53" fillId="0" borderId="89" xfId="0" applyFont="1" applyBorder="1" applyAlignment="1">
      <alignment horizontal="center" vertical="center" wrapText="1"/>
    </xf>
    <xf numFmtId="0" fontId="53" fillId="0" borderId="90" xfId="0" applyFont="1" applyBorder="1" applyAlignment="1">
      <alignment horizontal="center" vertical="center" wrapText="1"/>
    </xf>
    <xf numFmtId="0" fontId="53" fillId="0" borderId="91" xfId="0" applyFont="1" applyBorder="1" applyAlignment="1">
      <alignment horizontal="center" vertical="center" wrapText="1"/>
    </xf>
    <xf numFmtId="0" fontId="53" fillId="0" borderId="92" xfId="0" applyFont="1" applyBorder="1" applyAlignment="1">
      <alignment horizontal="center" vertical="center" wrapText="1"/>
    </xf>
    <xf numFmtId="0" fontId="62" fillId="0" borderId="31" xfId="1" quotePrefix="1" applyFont="1" applyFill="1" applyBorder="1" applyAlignment="1">
      <alignment horizontal="center" vertical="center" wrapText="1"/>
    </xf>
    <xf numFmtId="0" fontId="12" fillId="0" borderId="30"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53" fillId="0" borderId="87" xfId="0" applyFont="1" applyBorder="1" applyAlignment="1">
      <alignment horizontal="center" vertical="center" wrapText="1"/>
    </xf>
    <xf numFmtId="0" fontId="53" fillId="0" borderId="94" xfId="0" applyFont="1" applyBorder="1" applyAlignment="1">
      <alignment horizontal="center" vertical="center" wrapText="1"/>
    </xf>
    <xf numFmtId="0" fontId="62" fillId="0" borderId="31" xfId="13" applyFont="1" applyFill="1" applyBorder="1" applyAlignment="1">
      <alignment horizontal="center" vertical="center" wrapText="1"/>
    </xf>
    <xf numFmtId="0" fontId="62" fillId="0" borderId="30" xfId="13" applyFont="1" applyFill="1" applyBorder="1" applyAlignment="1">
      <alignment horizontal="center" vertical="center" wrapText="1"/>
    </xf>
    <xf numFmtId="0" fontId="62" fillId="0" borderId="93" xfId="13" applyFont="1" applyFill="1" applyBorder="1" applyAlignment="1">
      <alignment horizontal="center" vertical="center" wrapText="1"/>
    </xf>
    <xf numFmtId="0" fontId="10" fillId="9" borderId="42" xfId="0" applyFont="1" applyFill="1" applyBorder="1" applyAlignment="1">
      <alignment horizontal="left" vertical="center" wrapText="1"/>
    </xf>
    <xf numFmtId="0" fontId="10" fillId="9" borderId="46" xfId="0" applyFont="1" applyFill="1" applyBorder="1" applyAlignment="1">
      <alignment horizontal="left" vertical="center" wrapText="1"/>
    </xf>
    <xf numFmtId="0" fontId="10" fillId="9" borderId="45" xfId="0" applyFont="1" applyFill="1" applyBorder="1" applyAlignment="1">
      <alignment horizontal="left" vertical="center" wrapText="1"/>
    </xf>
    <xf numFmtId="0" fontId="10" fillId="9" borderId="32" xfId="0" applyFont="1" applyFill="1" applyBorder="1" applyAlignment="1">
      <alignment horizontal="left" vertical="center" wrapText="1"/>
    </xf>
    <xf numFmtId="0" fontId="12" fillId="0" borderId="43" xfId="0" quotePrefix="1" applyFont="1" applyBorder="1" applyAlignment="1">
      <alignment horizontal="center" vertical="center" wrapText="1"/>
    </xf>
    <xf numFmtId="0" fontId="12" fillId="0" borderId="44" xfId="0" quotePrefix="1" applyFont="1" applyBorder="1" applyAlignment="1">
      <alignment horizontal="center" vertical="center" wrapText="1"/>
    </xf>
    <xf numFmtId="0" fontId="12" fillId="0" borderId="50"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12" fillId="0" borderId="49" xfId="0" quotePrefix="1" applyFont="1" applyBorder="1" applyAlignment="1">
      <alignment horizontal="center" vertical="center" wrapText="1"/>
    </xf>
    <xf numFmtId="0" fontId="20" fillId="11" borderId="53" xfId="0" applyFont="1" applyFill="1" applyBorder="1" applyAlignment="1">
      <alignment horizontal="left" vertical="center" wrapText="1"/>
    </xf>
    <xf numFmtId="0" fontId="20" fillId="11" borderId="35" xfId="0" applyFont="1" applyFill="1" applyBorder="1" applyAlignment="1">
      <alignment horizontal="left" vertical="center" wrapText="1"/>
    </xf>
    <xf numFmtId="0" fontId="20" fillId="11" borderId="6" xfId="0" applyFont="1" applyFill="1" applyBorder="1" applyAlignment="1">
      <alignment horizontal="left" vertical="center" wrapText="1"/>
    </xf>
    <xf numFmtId="0" fontId="20" fillId="11" borderId="5" xfId="0" applyFont="1" applyFill="1" applyBorder="1" applyAlignment="1">
      <alignment horizontal="left" vertical="center" wrapText="1"/>
    </xf>
    <xf numFmtId="0" fontId="20" fillId="11" borderId="11" xfId="0" applyFont="1" applyFill="1" applyBorder="1" applyAlignment="1">
      <alignment horizontal="left" vertical="center" wrapText="1"/>
    </xf>
    <xf numFmtId="0" fontId="20" fillId="11" borderId="0" xfId="0" applyFont="1" applyFill="1" applyAlignment="1">
      <alignment horizontal="left" vertical="center" wrapText="1"/>
    </xf>
    <xf numFmtId="0" fontId="10" fillId="9" borderId="51" xfId="0" applyFont="1" applyFill="1" applyBorder="1" applyAlignment="1">
      <alignment horizontal="left" vertical="center" wrapText="1"/>
    </xf>
    <xf numFmtId="0" fontId="10" fillId="9" borderId="52" xfId="0" applyFont="1" applyFill="1" applyBorder="1" applyAlignment="1">
      <alignment horizontal="left" vertical="center" wrapText="1"/>
    </xf>
    <xf numFmtId="0" fontId="20" fillId="11" borderId="47" xfId="0" applyFont="1" applyFill="1" applyBorder="1" applyAlignment="1">
      <alignment horizontal="left" vertical="center" wrapText="1"/>
    </xf>
    <xf numFmtId="0" fontId="20" fillId="11" borderId="48" xfId="0" applyFont="1" applyFill="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21" fillId="10" borderId="3" xfId="0" applyFont="1" applyFill="1" applyBorder="1" applyAlignment="1">
      <alignment horizontal="center" vertical="center" wrapText="1" readingOrder="1"/>
    </xf>
    <xf numFmtId="0" fontId="21" fillId="10" borderId="2" xfId="0"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9" xfId="0" quotePrefix="1" applyFont="1" applyBorder="1" applyAlignment="1">
      <alignment horizontal="center" vertical="center" wrapText="1"/>
    </xf>
    <xf numFmtId="0" fontId="20" fillId="11" borderId="7" xfId="0" applyFont="1" applyFill="1" applyBorder="1" applyAlignment="1">
      <alignment horizontal="left"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5"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20" fillId="11" borderId="0" xfId="0" applyFont="1" applyFill="1" applyAlignment="1">
      <alignment horizontal="center" vertical="center"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20" fillId="11" borderId="95" xfId="0" applyFont="1" applyFill="1" applyBorder="1" applyAlignment="1">
      <alignment horizontal="left" vertical="center" wrapText="1"/>
    </xf>
    <xf numFmtId="0" fontId="20" fillId="11" borderId="96" xfId="0" applyFont="1" applyFill="1" applyBorder="1" applyAlignment="1">
      <alignment horizontal="left" vertical="center" wrapText="1"/>
    </xf>
    <xf numFmtId="0" fontId="20" fillId="11" borderId="102" xfId="0" applyFont="1" applyFill="1" applyBorder="1" applyAlignment="1">
      <alignment horizontal="left" vertical="center" wrapText="1"/>
    </xf>
    <xf numFmtId="0" fontId="20" fillId="11" borderId="103" xfId="0" applyFont="1" applyFill="1" applyBorder="1" applyAlignment="1">
      <alignment horizontal="left" vertical="center" wrapText="1"/>
    </xf>
    <xf numFmtId="0" fontId="12" fillId="0" borderId="97" xfId="0" applyFont="1" applyBorder="1" applyAlignment="1">
      <alignment horizontal="center" vertical="center" wrapText="1"/>
    </xf>
    <xf numFmtId="0" fontId="12" fillId="0" borderId="98" xfId="0" applyFont="1" applyBorder="1" applyAlignment="1">
      <alignment horizontal="center" vertical="center" wrapText="1"/>
    </xf>
    <xf numFmtId="0" fontId="12" fillId="0" borderId="104" xfId="0" applyFont="1" applyBorder="1" applyAlignment="1">
      <alignment horizontal="center" vertical="center" wrapText="1"/>
    </xf>
    <xf numFmtId="0" fontId="12" fillId="0" borderId="105" xfId="0" applyFont="1" applyBorder="1" applyAlignment="1">
      <alignment horizontal="center" vertical="center" wrapText="1"/>
    </xf>
    <xf numFmtId="0" fontId="10" fillId="9" borderId="99" xfId="0" applyFont="1" applyFill="1" applyBorder="1" applyAlignment="1">
      <alignment horizontal="left" vertical="center" wrapText="1"/>
    </xf>
    <xf numFmtId="0" fontId="10" fillId="9" borderId="106" xfId="0" applyFont="1" applyFill="1" applyBorder="1" applyAlignment="1">
      <alignment horizontal="left" vertical="center" wrapText="1"/>
    </xf>
    <xf numFmtId="0" fontId="10" fillId="9" borderId="100" xfId="0" applyFont="1" applyFill="1" applyBorder="1" applyAlignment="1">
      <alignment horizontal="center" vertical="center" wrapText="1"/>
    </xf>
    <xf numFmtId="0" fontId="10" fillId="9" borderId="101" xfId="0" applyFont="1" applyFill="1" applyBorder="1" applyAlignment="1">
      <alignment horizontal="center" vertical="center" wrapText="1"/>
    </xf>
    <xf numFmtId="0" fontId="12" fillId="0" borderId="107"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8"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44" fillId="0" borderId="0" xfId="6" applyFont="1" applyAlignment="1">
      <alignment vertical="top" wrapText="1"/>
    </xf>
    <xf numFmtId="0" fontId="44" fillId="0" borderId="0" xfId="6" applyFont="1" applyAlignment="1">
      <alignment horizontal="left" vertical="center" wrapText="1"/>
    </xf>
    <xf numFmtId="0" fontId="48" fillId="0" borderId="0" xfId="6" applyFont="1" applyAlignment="1">
      <alignment horizontal="left" vertical="top" wrapText="1"/>
    </xf>
    <xf numFmtId="0" fontId="44" fillId="0" borderId="0" xfId="6" applyFont="1" applyAlignment="1">
      <alignment horizontal="left" vertical="top" wrapText="1"/>
    </xf>
    <xf numFmtId="0" fontId="10" fillId="11" borderId="1" xfId="0" applyFont="1" applyFill="1" applyBorder="1" applyAlignment="1">
      <alignment horizontal="center" vertical="center"/>
    </xf>
    <xf numFmtId="0" fontId="20" fillId="11" borderId="12" xfId="0" applyFont="1" applyFill="1" applyBorder="1" applyAlignment="1">
      <alignment horizontal="left" vertical="center" wrapText="1"/>
    </xf>
    <xf numFmtId="0" fontId="20" fillId="11" borderId="8" xfId="0" applyFont="1" applyFill="1" applyBorder="1" applyAlignment="1">
      <alignment horizontal="left" vertical="center" wrapText="1"/>
    </xf>
    <xf numFmtId="0" fontId="20" fillId="11" borderId="10" xfId="0" applyFont="1" applyFill="1" applyBorder="1" applyAlignment="1">
      <alignment horizontal="left" vertical="center" wrapText="1"/>
    </xf>
    <xf numFmtId="0" fontId="20" fillId="11" borderId="1" xfId="0" applyFont="1" applyFill="1" applyBorder="1" applyAlignment="1">
      <alignment horizontal="left" vertical="center" wrapText="1"/>
    </xf>
    <xf numFmtId="0" fontId="12" fillId="0" borderId="35"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6" xfId="0" applyFont="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19" xfId="0" quotePrefix="1" applyFont="1" applyBorder="1" applyAlignment="1">
      <alignment horizontal="center" vertical="center" wrapText="1"/>
    </xf>
    <xf numFmtId="0" fontId="12" fillId="0" borderId="58" xfId="0" quotePrefix="1" applyFont="1" applyBorder="1" applyAlignment="1">
      <alignment horizontal="center" vertical="center" wrapText="1"/>
    </xf>
    <xf numFmtId="0" fontId="10" fillId="9" borderId="19" xfId="0" applyFont="1" applyFill="1" applyBorder="1" applyAlignment="1">
      <alignment horizontal="left" vertical="center" wrapText="1"/>
    </xf>
    <xf numFmtId="0" fontId="10" fillId="9" borderId="58" xfId="0" applyFont="1" applyFill="1" applyBorder="1" applyAlignment="1">
      <alignment horizontal="left" vertical="center" wrapText="1"/>
    </xf>
    <xf numFmtId="0" fontId="12" fillId="0" borderId="21" xfId="0" quotePrefix="1" applyFont="1" applyBorder="1" applyAlignment="1">
      <alignment horizontal="center" vertical="center" wrapText="1"/>
    </xf>
    <xf numFmtId="0" fontId="12" fillId="0" borderId="20"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11" borderId="22" xfId="0" applyFont="1" applyFill="1" applyBorder="1" applyAlignment="1">
      <alignment horizontal="left" vertical="center" wrapText="1"/>
    </xf>
    <xf numFmtId="0" fontId="20" fillId="11" borderId="23" xfId="0" applyFont="1" applyFill="1" applyBorder="1" applyAlignment="1">
      <alignment horizontal="left" vertical="center" wrapText="1"/>
    </xf>
    <xf numFmtId="0" fontId="20" fillId="11" borderId="25" xfId="0" applyFont="1" applyFill="1" applyBorder="1" applyAlignment="1">
      <alignment horizontal="left" vertical="center" wrapText="1"/>
    </xf>
    <xf numFmtId="0" fontId="20" fillId="11" borderId="26" xfId="0" applyFont="1" applyFill="1" applyBorder="1" applyAlignment="1">
      <alignment horizontal="left" vertical="center" wrapText="1"/>
    </xf>
    <xf numFmtId="0" fontId="10" fillId="9" borderId="55" xfId="0" applyFont="1" applyFill="1" applyBorder="1" applyAlignment="1">
      <alignment horizontal="left" vertical="center" wrapText="1"/>
    </xf>
    <xf numFmtId="0" fontId="10" fillId="9" borderId="57"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57" xfId="0" quotePrefix="1" applyFont="1" applyBorder="1" applyAlignment="1">
      <alignment horizontal="center" vertical="center" wrapText="1"/>
    </xf>
    <xf numFmtId="0" fontId="10" fillId="9" borderId="17" xfId="0" applyFont="1" applyFill="1" applyBorder="1" applyAlignment="1">
      <alignment horizontal="left" vertical="center" wrapText="1"/>
    </xf>
    <xf numFmtId="0" fontId="12" fillId="0" borderId="55" xfId="0" quotePrefix="1" applyFont="1" applyBorder="1" applyAlignment="1">
      <alignment horizontal="center" vertical="center" wrapText="1"/>
    </xf>
    <xf numFmtId="0" fontId="12" fillId="0" borderId="56"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0" fillId="9" borderId="6" xfId="0" applyFont="1" applyFill="1" applyBorder="1" applyAlignment="1">
      <alignment horizontal="left" vertical="center" wrapText="1"/>
    </xf>
    <xf numFmtId="0" fontId="10" fillId="9" borderId="7"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20" fillId="11" borderId="15" xfId="0" applyFont="1" applyFill="1" applyBorder="1" applyAlignment="1">
      <alignment horizontal="left" vertical="center" wrapText="1"/>
    </xf>
    <xf numFmtId="0" fontId="20" fillId="11" borderId="59" xfId="0" applyFont="1" applyFill="1" applyBorder="1" applyAlignment="1">
      <alignment horizontal="left" vertical="center" wrapText="1"/>
    </xf>
    <xf numFmtId="0" fontId="12" fillId="0" borderId="3"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7" fillId="2" borderId="27"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11" borderId="18" xfId="0" applyFont="1" applyFill="1" applyBorder="1" applyAlignment="1">
      <alignment horizontal="left" vertical="center" wrapText="1"/>
    </xf>
    <xf numFmtId="0" fontId="20" fillId="11" borderId="24" xfId="0" applyFont="1" applyFill="1" applyBorder="1" applyAlignment="1">
      <alignment horizontal="left" vertical="center" wrapText="1"/>
    </xf>
    <xf numFmtId="0" fontId="10" fillId="9" borderId="21" xfId="0" applyFont="1" applyFill="1" applyBorder="1" applyAlignment="1">
      <alignment horizontal="left" vertical="center" wrapText="1"/>
    </xf>
    <xf numFmtId="0" fontId="10" fillId="9"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0" fillId="9" borderId="3" xfId="0" applyFont="1" applyFill="1" applyBorder="1" applyAlignment="1">
      <alignment vertical="center" wrapText="1"/>
    </xf>
    <xf numFmtId="0" fontId="10" fillId="9" borderId="2" xfId="0" applyFont="1" applyFill="1" applyBorder="1" applyAlignment="1">
      <alignment vertical="center" wrapText="1"/>
    </xf>
    <xf numFmtId="0" fontId="10" fillId="9" borderId="4"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xf>
    <xf numFmtId="0" fontId="35" fillId="13" borderId="68" xfId="12" applyFont="1" applyFill="1" applyBorder="1" applyAlignment="1">
      <alignment horizontal="center" vertical="center" wrapText="1"/>
    </xf>
    <xf numFmtId="0" fontId="35" fillId="13" borderId="69" xfId="12" applyFont="1" applyFill="1" applyBorder="1" applyAlignment="1">
      <alignment horizontal="center" vertical="center" wrapText="1"/>
    </xf>
    <xf numFmtId="0" fontId="35" fillId="13" borderId="70" xfId="12" applyFont="1" applyFill="1" applyBorder="1" applyAlignment="1">
      <alignment horizontal="center" vertical="center" wrapText="1"/>
    </xf>
    <xf numFmtId="0" fontId="60" fillId="12" borderId="3" xfId="12" applyFont="1" applyFill="1" applyBorder="1" applyAlignment="1" applyProtection="1">
      <alignment horizontal="left" vertical="center" wrapText="1"/>
      <protection locked="0"/>
    </xf>
    <xf numFmtId="0" fontId="60" fillId="12" borderId="2" xfId="12" applyFont="1" applyFill="1" applyBorder="1" applyAlignment="1" applyProtection="1">
      <alignment horizontal="left" vertical="center" wrapText="1"/>
      <protection locked="0"/>
    </xf>
    <xf numFmtId="0" fontId="60" fillId="12" borderId="4" xfId="12" applyFont="1" applyFill="1" applyBorder="1" applyAlignment="1" applyProtection="1">
      <alignment horizontal="left" vertical="center" wrapText="1"/>
      <protection locked="0"/>
    </xf>
    <xf numFmtId="0" fontId="33" fillId="13" borderId="64" xfId="12" applyFont="1" applyFill="1" applyBorder="1" applyAlignment="1">
      <alignment horizontal="center" vertical="center" wrapText="1"/>
    </xf>
    <xf numFmtId="0" fontId="33" fillId="13" borderId="69" xfId="12" applyFont="1" applyFill="1" applyBorder="1" applyAlignment="1">
      <alignment horizontal="center" vertical="center" wrapText="1"/>
    </xf>
    <xf numFmtId="0" fontId="29" fillId="0" borderId="0" xfId="12" applyFont="1" applyAlignment="1">
      <alignment horizontal="left" vertical="top" wrapText="1"/>
    </xf>
    <xf numFmtId="0" fontId="33" fillId="13" borderId="63" xfId="12" applyFont="1" applyFill="1" applyBorder="1" applyAlignment="1">
      <alignment horizontal="center" vertical="center" wrapText="1"/>
    </xf>
    <xf numFmtId="0" fontId="33" fillId="13" borderId="68" xfId="12" applyFont="1" applyFill="1" applyBorder="1" applyAlignment="1">
      <alignment horizontal="center" vertical="center" wrapText="1"/>
    </xf>
    <xf numFmtId="0" fontId="33" fillId="13" borderId="65" xfId="12" applyFont="1" applyFill="1" applyBorder="1" applyAlignment="1">
      <alignment horizontal="center" vertical="center" wrapText="1"/>
    </xf>
    <xf numFmtId="0" fontId="33" fillId="13" borderId="70" xfId="12" applyFont="1" applyFill="1" applyBorder="1" applyAlignment="1">
      <alignment horizontal="center" vertical="center" wrapText="1"/>
    </xf>
    <xf numFmtId="0" fontId="35" fillId="0" borderId="0" xfId="12" applyFont="1" applyAlignment="1">
      <alignment horizontal="center" vertical="center" wrapText="1"/>
    </xf>
    <xf numFmtId="0" fontId="33" fillId="13" borderId="71" xfId="12" applyFont="1" applyFill="1" applyBorder="1" applyAlignment="1">
      <alignment horizontal="center" vertical="center" wrapText="1"/>
    </xf>
    <xf numFmtId="0" fontId="33" fillId="13" borderId="114" xfId="12" applyFont="1" applyFill="1" applyBorder="1" applyAlignment="1">
      <alignment horizontal="center" vertical="center" wrapText="1"/>
    </xf>
    <xf numFmtId="0" fontId="60" fillId="12" borderId="85" xfId="12" applyFont="1" applyFill="1" applyBorder="1" applyAlignment="1" applyProtection="1">
      <alignment horizontal="center" vertical="top" wrapText="1"/>
      <protection locked="0"/>
    </xf>
    <xf numFmtId="0" fontId="60" fillId="12" borderId="78" xfId="12" applyFont="1" applyFill="1" applyBorder="1" applyAlignment="1" applyProtection="1">
      <alignment horizontal="center" vertical="top" wrapText="1"/>
      <protection locked="0"/>
    </xf>
    <xf numFmtId="0" fontId="60" fillId="12" borderId="3" xfId="12" applyFont="1" applyFill="1" applyBorder="1" applyAlignment="1" applyProtection="1">
      <alignment horizontal="center" vertical="top" wrapText="1"/>
      <protection locked="0"/>
    </xf>
    <xf numFmtId="0" fontId="60" fillId="12" borderId="4" xfId="12" applyFont="1" applyFill="1" applyBorder="1" applyAlignment="1" applyProtection="1">
      <alignment horizontal="center" vertical="top" wrapText="1"/>
      <protection locked="0"/>
    </xf>
    <xf numFmtId="0" fontId="60" fillId="12" borderId="71" xfId="12" applyFont="1" applyFill="1" applyBorder="1" applyAlignment="1" applyProtection="1">
      <alignment horizontal="center" vertical="top" wrapText="1"/>
      <protection locked="0"/>
    </xf>
    <xf numFmtId="0" fontId="60" fillId="12" borderId="114" xfId="12" applyFont="1" applyFill="1" applyBorder="1" applyAlignment="1" applyProtection="1">
      <alignment horizontal="center" vertical="top" wrapText="1"/>
      <protection locked="0"/>
    </xf>
    <xf numFmtId="14" fontId="60" fillId="12" borderId="8" xfId="12" applyNumberFormat="1" applyFont="1" applyFill="1" applyBorder="1" applyAlignment="1" applyProtection="1">
      <alignment horizontal="center" vertical="center" wrapText="1"/>
      <protection locked="0"/>
    </xf>
    <xf numFmtId="14" fontId="60" fillId="12" borderId="10" xfId="12" applyNumberFormat="1" applyFont="1" applyFill="1" applyBorder="1" applyAlignment="1" applyProtection="1">
      <alignment horizontal="center" vertical="center" wrapText="1"/>
      <protection locked="0"/>
    </xf>
    <xf numFmtId="14" fontId="60" fillId="12" borderId="3" xfId="12" applyNumberFormat="1" applyFont="1" applyFill="1" applyBorder="1" applyAlignment="1" applyProtection="1">
      <alignment horizontal="center" vertical="center" wrapText="1"/>
      <protection locked="0"/>
    </xf>
    <xf numFmtId="14" fontId="60" fillId="12" borderId="4" xfId="12" applyNumberFormat="1" applyFont="1" applyFill="1" applyBorder="1" applyAlignment="1" applyProtection="1">
      <alignment horizontal="center" vertical="center" wrapText="1"/>
      <protection locked="0"/>
    </xf>
    <xf numFmtId="14" fontId="60" fillId="12" borderId="71" xfId="12" applyNumberFormat="1" applyFont="1" applyFill="1" applyBorder="1" applyAlignment="1" applyProtection="1">
      <alignment horizontal="center" vertical="center" wrapText="1"/>
      <protection locked="0"/>
    </xf>
    <xf numFmtId="14" fontId="60" fillId="12" borderId="114" xfId="12" applyNumberFormat="1" applyFont="1" applyFill="1" applyBorder="1" applyAlignment="1" applyProtection="1">
      <alignment horizontal="center" vertical="center" wrapText="1"/>
      <protection locked="0"/>
    </xf>
    <xf numFmtId="0" fontId="35" fillId="0" borderId="0" xfId="12" applyFont="1" applyAlignment="1">
      <alignment horizontal="left" vertical="center" wrapText="1"/>
    </xf>
    <xf numFmtId="0" fontId="29" fillId="0" borderId="0" xfId="12" applyFont="1" applyAlignment="1">
      <alignment horizontal="left" vertical="center" wrapText="1"/>
    </xf>
    <xf numFmtId="0" fontId="33" fillId="13" borderId="85" xfId="12" applyFont="1" applyFill="1" applyBorder="1" applyAlignment="1">
      <alignment horizontal="center" vertical="center" wrapText="1"/>
    </xf>
    <xf numFmtId="0" fontId="60" fillId="12" borderId="62" xfId="12" applyFont="1" applyFill="1" applyBorder="1" applyAlignment="1" applyProtection="1">
      <alignment horizontal="center" vertical="center" wrapText="1"/>
      <protection locked="0"/>
    </xf>
    <xf numFmtId="0" fontId="60" fillId="12" borderId="1" xfId="12" applyFont="1" applyFill="1" applyBorder="1" applyAlignment="1" applyProtection="1">
      <alignment horizontal="center" vertical="center" wrapText="1"/>
      <protection locked="0"/>
    </xf>
    <xf numFmtId="166" fontId="29" fillId="0" borderId="0" xfId="12" applyNumberFormat="1" applyFont="1" applyAlignment="1">
      <alignment horizontal="center" vertical="top"/>
    </xf>
    <xf numFmtId="0" fontId="33" fillId="0" borderId="0" xfId="12" applyFont="1" applyAlignment="1">
      <alignment horizontal="center" vertical="center" wrapText="1"/>
    </xf>
    <xf numFmtId="3" fontId="29" fillId="0" borderId="0" xfId="12" applyNumberFormat="1" applyFont="1" applyAlignment="1">
      <alignment horizontal="center" vertical="top"/>
    </xf>
    <xf numFmtId="3" fontId="33" fillId="0" borderId="0" xfId="12" applyNumberFormat="1" applyFont="1" applyAlignment="1">
      <alignment horizontal="center" vertical="top"/>
    </xf>
    <xf numFmtId="0" fontId="42" fillId="0" borderId="0" xfId="2" applyFont="1" applyAlignment="1">
      <alignment horizontal="right" vertical="center"/>
    </xf>
    <xf numFmtId="0" fontId="27" fillId="0" borderId="0" xfId="2" applyFont="1" applyAlignment="1">
      <alignment horizontal="right" vertical="center"/>
    </xf>
    <xf numFmtId="0" fontId="41" fillId="13" borderId="1" xfId="11" applyFont="1" applyFill="1" applyBorder="1" applyAlignment="1">
      <alignment horizontal="left" vertical="center" wrapText="1"/>
    </xf>
    <xf numFmtId="0" fontId="34" fillId="12" borderId="1" xfId="11" applyFont="1" applyFill="1" applyBorder="1" applyAlignment="1" applyProtection="1">
      <alignment horizontal="center" vertical="center"/>
      <protection locked="0"/>
    </xf>
    <xf numFmtId="0" fontId="24" fillId="0" borderId="86" xfId="2" applyFont="1" applyBorder="1" applyAlignment="1">
      <alignment horizontal="center" vertical="center" wrapText="1"/>
    </xf>
    <xf numFmtId="0" fontId="41" fillId="0" borderId="0" xfId="11" applyFont="1" applyAlignment="1">
      <alignment horizontal="center" vertical="center" wrapText="1"/>
    </xf>
    <xf numFmtId="0" fontId="34" fillId="0" borderId="0" xfId="11" applyFont="1" applyAlignment="1">
      <alignment horizontal="center" vertical="center" wrapText="1"/>
    </xf>
    <xf numFmtId="0" fontId="31" fillId="0" borderId="3" xfId="6" applyFont="1" applyBorder="1" applyAlignment="1" applyProtection="1">
      <alignment horizontal="center" vertical="center" wrapText="1"/>
      <protection locked="0"/>
    </xf>
    <xf numFmtId="0" fontId="31" fillId="0" borderId="2" xfId="6" applyFont="1" applyBorder="1" applyAlignment="1" applyProtection="1">
      <alignment horizontal="center" vertical="center" wrapText="1"/>
      <protection locked="0"/>
    </xf>
    <xf numFmtId="0" fontId="31" fillId="0" borderId="4" xfId="6" applyFont="1" applyBorder="1" applyAlignment="1" applyProtection="1">
      <alignment horizontal="center" vertical="center" wrapText="1"/>
      <protection locked="0"/>
    </xf>
    <xf numFmtId="0" fontId="29" fillId="15" borderId="3" xfId="2" applyFont="1" applyFill="1" applyBorder="1" applyAlignment="1" applyProtection="1">
      <alignment horizontal="center" vertical="center" wrapText="1"/>
      <protection locked="0"/>
    </xf>
    <xf numFmtId="0" fontId="29" fillId="15" borderId="2" xfId="2" applyFont="1" applyFill="1" applyBorder="1" applyAlignment="1" applyProtection="1">
      <alignment horizontal="center" vertical="center" wrapText="1"/>
      <protection locked="0"/>
    </xf>
    <xf numFmtId="0" fontId="29" fillId="15" borderId="4" xfId="2" applyFont="1" applyFill="1" applyBorder="1" applyAlignment="1" applyProtection="1">
      <alignment horizontal="center" vertical="center" wrapText="1"/>
      <protection locked="0"/>
    </xf>
    <xf numFmtId="0" fontId="33" fillId="0" borderId="1" xfId="2" applyFont="1" applyBorder="1" applyAlignment="1">
      <alignment horizontal="center" vertical="center"/>
    </xf>
    <xf numFmtId="0" fontId="33" fillId="0" borderId="3" xfId="2" applyFont="1" applyBorder="1" applyAlignment="1">
      <alignment horizontal="center" vertical="center"/>
    </xf>
    <xf numFmtId="0" fontId="33" fillId="0" borderId="2" xfId="2" applyFont="1" applyBorder="1" applyAlignment="1">
      <alignment horizontal="center" vertical="center"/>
    </xf>
    <xf numFmtId="0" fontId="33" fillId="0" borderId="4" xfId="2" applyFont="1" applyBorder="1" applyAlignment="1">
      <alignment horizontal="center" vertical="center"/>
    </xf>
    <xf numFmtId="0" fontId="27" fillId="12" borderId="1" xfId="2" applyFont="1" applyFill="1" applyBorder="1" applyAlignment="1" applyProtection="1">
      <alignment horizontal="center" vertical="center"/>
      <protection locked="0"/>
    </xf>
    <xf numFmtId="0" fontId="27" fillId="0" borderId="1" xfId="2" applyFont="1" applyBorder="1" applyAlignment="1" applyProtection="1">
      <alignment horizontal="center" vertical="center"/>
      <protection locked="0"/>
    </xf>
    <xf numFmtId="0" fontId="29" fillId="15" borderId="1" xfId="2" applyFont="1" applyFill="1" applyBorder="1" applyAlignment="1" applyProtection="1">
      <alignment horizontal="center" vertical="center" wrapText="1"/>
      <protection locked="0"/>
    </xf>
    <xf numFmtId="0" fontId="29" fillId="0" borderId="0" xfId="12" applyFont="1" applyAlignment="1">
      <alignment horizontal="center" vertical="top"/>
    </xf>
    <xf numFmtId="0" fontId="35" fillId="13" borderId="73" xfId="12" applyFont="1" applyFill="1" applyBorder="1" applyAlignment="1">
      <alignment horizontal="center" vertical="center" wrapText="1"/>
    </xf>
    <xf numFmtId="0" fontId="35" fillId="13" borderId="72" xfId="12" applyFont="1" applyFill="1" applyBorder="1" applyAlignment="1">
      <alignment horizontal="center" vertical="center" wrapText="1"/>
    </xf>
    <xf numFmtId="0" fontId="35" fillId="13" borderId="74" xfId="12" applyFont="1" applyFill="1" applyBorder="1" applyAlignment="1">
      <alignment horizontal="center" vertical="center" wrapText="1"/>
    </xf>
    <xf numFmtId="0" fontId="24" fillId="13" borderId="79" xfId="12" applyFont="1" applyFill="1" applyBorder="1" applyAlignment="1">
      <alignment horizontal="left" vertical="center" wrapText="1"/>
    </xf>
    <xf numFmtId="0" fontId="24" fillId="13" borderId="62" xfId="12" applyFont="1" applyFill="1" applyBorder="1" applyAlignment="1">
      <alignment horizontal="left" vertical="center" wrapText="1"/>
    </xf>
    <xf numFmtId="0" fontId="24" fillId="13" borderId="80" xfId="12" applyFont="1" applyFill="1" applyBorder="1" applyAlignment="1">
      <alignment horizontal="left" vertical="center" wrapText="1"/>
    </xf>
    <xf numFmtId="0" fontId="24" fillId="13" borderId="81" xfId="12" applyFont="1" applyFill="1" applyBorder="1" applyAlignment="1">
      <alignment horizontal="left" vertical="center" wrapText="1"/>
    </xf>
    <xf numFmtId="0" fontId="24" fillId="13" borderId="82" xfId="12" applyFont="1" applyFill="1" applyBorder="1" applyAlignment="1">
      <alignment horizontal="left" vertical="center" wrapText="1"/>
    </xf>
    <xf numFmtId="0" fontId="24" fillId="13" borderId="83" xfId="12" applyFont="1" applyFill="1" applyBorder="1" applyAlignment="1">
      <alignment horizontal="left" vertical="center" wrapText="1"/>
    </xf>
    <xf numFmtId="0" fontId="33" fillId="0" borderId="0" xfId="12" applyFont="1" applyAlignment="1">
      <alignment horizontal="left" vertical="top" wrapText="1"/>
    </xf>
    <xf numFmtId="0" fontId="33" fillId="0" borderId="0" xfId="12" applyFont="1" applyAlignment="1">
      <alignment horizontal="left" vertical="center" wrapText="1"/>
    </xf>
    <xf numFmtId="0" fontId="27" fillId="13" borderId="63" xfId="12" applyFont="1" applyFill="1" applyBorder="1" applyAlignment="1">
      <alignment horizontal="center" vertical="center" wrapText="1"/>
    </xf>
    <xf numFmtId="0" fontId="27" fillId="13" borderId="64" xfId="12" applyFont="1" applyFill="1" applyBorder="1" applyAlignment="1">
      <alignment horizontal="center" vertical="center" wrapText="1"/>
    </xf>
    <xf numFmtId="0" fontId="27" fillId="13" borderId="65" xfId="12" applyFont="1" applyFill="1" applyBorder="1" applyAlignment="1">
      <alignment horizontal="center" vertical="center" wrapText="1"/>
    </xf>
    <xf numFmtId="0" fontId="27" fillId="13" borderId="68" xfId="12" applyFont="1" applyFill="1" applyBorder="1" applyAlignment="1">
      <alignment horizontal="center" vertical="center" wrapText="1"/>
    </xf>
    <xf numFmtId="0" fontId="27" fillId="13" borderId="69" xfId="12" applyFont="1" applyFill="1" applyBorder="1" applyAlignment="1">
      <alignment horizontal="center" vertical="center" wrapText="1"/>
    </xf>
    <xf numFmtId="0" fontId="27" fillId="13" borderId="70" xfId="12" applyFont="1" applyFill="1" applyBorder="1" applyAlignment="1">
      <alignment horizontal="center" vertical="center" wrapText="1"/>
    </xf>
    <xf numFmtId="0" fontId="36" fillId="13" borderId="73" xfId="12" applyFont="1" applyFill="1" applyBorder="1" applyAlignment="1">
      <alignment horizontal="center" vertical="center" wrapText="1"/>
    </xf>
    <xf numFmtId="0" fontId="36" fillId="13" borderId="72" xfId="12" applyFont="1" applyFill="1" applyBorder="1" applyAlignment="1">
      <alignment horizontal="center" vertical="center" wrapText="1"/>
    </xf>
    <xf numFmtId="0" fontId="36" fillId="13" borderId="74" xfId="12" applyFont="1" applyFill="1" applyBorder="1" applyAlignment="1">
      <alignment horizontal="center" vertical="center" wrapText="1"/>
    </xf>
    <xf numFmtId="0" fontId="29" fillId="13" borderId="81" xfId="12" applyFont="1" applyFill="1" applyBorder="1" applyAlignment="1">
      <alignment horizontal="center" vertical="center" wrapText="1"/>
    </xf>
    <xf numFmtId="0" fontId="29" fillId="13" borderId="82" xfId="12" applyFont="1" applyFill="1" applyBorder="1" applyAlignment="1">
      <alignment horizontal="center" vertical="center" wrapText="1"/>
    </xf>
    <xf numFmtId="0" fontId="29" fillId="13" borderId="83" xfId="12" applyFont="1" applyFill="1" applyBorder="1" applyAlignment="1">
      <alignment horizontal="center" vertical="center" wrapText="1"/>
    </xf>
    <xf numFmtId="0" fontId="24" fillId="13" borderId="63" xfId="12" applyFont="1" applyFill="1" applyBorder="1" applyAlignment="1">
      <alignment horizontal="center" vertical="center" wrapText="1"/>
    </xf>
    <xf numFmtId="0" fontId="24" fillId="13" borderId="64" xfId="12" applyFont="1" applyFill="1" applyBorder="1" applyAlignment="1">
      <alignment horizontal="center" vertical="center" wrapText="1"/>
    </xf>
    <xf numFmtId="0" fontId="24" fillId="13" borderId="65" xfId="12" applyFont="1" applyFill="1" applyBorder="1" applyAlignment="1">
      <alignment horizontal="center" vertical="center" wrapText="1"/>
    </xf>
    <xf numFmtId="0" fontId="60" fillId="12" borderId="8" xfId="12" applyFont="1" applyFill="1" applyBorder="1" applyAlignment="1" applyProtection="1">
      <alignment horizontal="center" vertical="center" wrapText="1"/>
      <protection locked="0"/>
    </xf>
    <xf numFmtId="165" fontId="29" fillId="0" borderId="0" xfId="18" applyNumberFormat="1" applyFont="1" applyFill="1" applyBorder="1" applyAlignment="1">
      <alignment horizontal="center" vertical="center"/>
    </xf>
    <xf numFmtId="0" fontId="59" fillId="12" borderId="3" xfId="12" applyFont="1" applyFill="1" applyBorder="1" applyAlignment="1" applyProtection="1">
      <alignment horizontal="center" vertical="center" wrapText="1"/>
      <protection locked="0"/>
    </xf>
    <xf numFmtId="0" fontId="59" fillId="12" borderId="2" xfId="12" applyFont="1" applyFill="1" applyBorder="1" applyAlignment="1" applyProtection="1">
      <alignment horizontal="center" vertical="center" wrapText="1"/>
      <protection locked="0"/>
    </xf>
    <xf numFmtId="0" fontId="59" fillId="12" borderId="4" xfId="12" applyFont="1" applyFill="1" applyBorder="1" applyAlignment="1" applyProtection="1">
      <alignment horizontal="center" vertical="center" wrapText="1"/>
      <protection locked="0"/>
    </xf>
    <xf numFmtId="44" fontId="29" fillId="0" borderId="0" xfId="18" applyFont="1" applyFill="1" applyBorder="1" applyAlignment="1">
      <alignment horizontal="center" vertical="top"/>
    </xf>
    <xf numFmtId="9" fontId="29" fillId="0" borderId="0" xfId="17" applyFont="1" applyFill="1" applyBorder="1" applyAlignment="1">
      <alignment horizontal="center" vertical="top"/>
    </xf>
    <xf numFmtId="0" fontId="33" fillId="13" borderId="1" xfId="12" applyFont="1" applyFill="1" applyBorder="1" applyAlignment="1">
      <alignment horizontal="center" vertical="center" wrapText="1"/>
    </xf>
    <xf numFmtId="0" fontId="29" fillId="0" borderId="0" xfId="6" applyFont="1" applyAlignment="1">
      <alignment horizontal="left" vertical="center" wrapText="1"/>
    </xf>
    <xf numFmtId="0" fontId="60" fillId="12" borderId="3" xfId="12" applyFont="1" applyFill="1" applyBorder="1" applyAlignment="1" applyProtection="1">
      <alignment horizontal="center" vertical="center" wrapText="1"/>
      <protection locked="0"/>
    </xf>
    <xf numFmtId="0" fontId="60" fillId="12" borderId="69" xfId="12" applyFont="1" applyFill="1" applyBorder="1" applyAlignment="1" applyProtection="1">
      <alignment horizontal="center" vertical="center" wrapText="1"/>
      <protection locked="0"/>
    </xf>
    <xf numFmtId="0" fontId="60" fillId="12" borderId="71" xfId="12" applyFont="1" applyFill="1" applyBorder="1" applyAlignment="1" applyProtection="1">
      <alignment horizontal="center" vertical="center" wrapText="1"/>
      <protection locked="0"/>
    </xf>
    <xf numFmtId="0" fontId="60" fillId="12" borderId="71" xfId="12" applyFont="1" applyFill="1" applyBorder="1" applyAlignment="1" applyProtection="1">
      <alignment horizontal="left" vertical="center" wrapText="1"/>
      <protection locked="0"/>
    </xf>
    <xf numFmtId="0" fontId="60" fillId="12" borderId="113" xfId="12" applyFont="1" applyFill="1" applyBorder="1" applyAlignment="1" applyProtection="1">
      <alignment horizontal="left" vertical="center" wrapText="1"/>
      <protection locked="0"/>
    </xf>
    <xf numFmtId="0" fontId="60" fillId="12" borderId="114" xfId="12" applyFont="1" applyFill="1" applyBorder="1" applyAlignment="1" applyProtection="1">
      <alignment horizontal="left" vertical="center" wrapText="1"/>
      <protection locked="0"/>
    </xf>
    <xf numFmtId="0" fontId="25" fillId="0" borderId="86" xfId="21" applyFont="1" applyBorder="1" applyAlignment="1">
      <alignment horizontal="center" vertical="center" wrapText="1"/>
    </xf>
    <xf numFmtId="0" fontId="33" fillId="0" borderId="0" xfId="6" applyFont="1" applyAlignment="1">
      <alignment vertical="top" wrapText="1"/>
    </xf>
    <xf numFmtId="0" fontId="24" fillId="13" borderId="66" xfId="12" applyFont="1" applyFill="1" applyBorder="1" applyAlignment="1">
      <alignment horizontal="center" vertical="center" wrapText="1"/>
    </xf>
    <xf numFmtId="0" fontId="24" fillId="13" borderId="1" xfId="12" applyFont="1" applyFill="1" applyBorder="1" applyAlignment="1">
      <alignment horizontal="center" vertical="center" wrapText="1"/>
    </xf>
    <xf numFmtId="0" fontId="24" fillId="13" borderId="67" xfId="12" applyFont="1" applyFill="1" applyBorder="1" applyAlignment="1">
      <alignment horizontal="center" vertical="center" wrapText="1"/>
    </xf>
    <xf numFmtId="0" fontId="33" fillId="0" borderId="0" xfId="2" applyFont="1" applyAlignment="1" applyProtection="1">
      <alignment horizontal="center" vertical="center" wrapText="1"/>
      <protection locked="0"/>
    </xf>
    <xf numFmtId="0" fontId="25" fillId="12" borderId="0" xfId="3" applyFont="1" applyFill="1" applyAlignment="1">
      <alignment horizontal="center" vertical="center" wrapText="1"/>
    </xf>
    <xf numFmtId="0" fontId="29" fillId="0" borderId="0" xfId="2" applyFont="1" applyAlignment="1">
      <alignment vertical="center"/>
    </xf>
    <xf numFmtId="0" fontId="25" fillId="0" borderId="0" xfId="2" applyFont="1" applyAlignment="1" applyProtection="1">
      <alignment horizontal="right" vertical="center"/>
      <protection locked="0"/>
    </xf>
    <xf numFmtId="0" fontId="25" fillId="12" borderId="0" xfId="2" applyFont="1" applyFill="1" applyAlignment="1" applyProtection="1">
      <alignment horizontal="left" vertical="center"/>
      <protection locked="0"/>
    </xf>
    <xf numFmtId="0" fontId="28" fillId="17" borderId="0" xfId="2" applyFont="1" applyFill="1" applyAlignment="1" applyProtection="1">
      <alignment horizontal="center" vertical="center" wrapText="1"/>
      <protection hidden="1"/>
    </xf>
    <xf numFmtId="9" fontId="29" fillId="14" borderId="1" xfId="20" applyFont="1" applyFill="1" applyBorder="1" applyAlignment="1" applyProtection="1">
      <alignment horizontal="center" vertical="center"/>
      <protection hidden="1"/>
    </xf>
    <xf numFmtId="9" fontId="29" fillId="14" borderId="3" xfId="20" applyFont="1" applyFill="1" applyBorder="1" applyAlignment="1" applyProtection="1">
      <alignment horizontal="center" vertical="center"/>
      <protection hidden="1"/>
    </xf>
    <xf numFmtId="9" fontId="29" fillId="14" borderId="2" xfId="20" applyFont="1" applyFill="1" applyBorder="1" applyAlignment="1" applyProtection="1">
      <alignment horizontal="center" vertical="center"/>
      <protection hidden="1"/>
    </xf>
    <xf numFmtId="9" fontId="29" fillId="14" borderId="4" xfId="20" applyFont="1" applyFill="1" applyBorder="1" applyAlignment="1" applyProtection="1">
      <alignment horizontal="center" vertical="center"/>
      <protection hidden="1"/>
    </xf>
    <xf numFmtId="0" fontId="29" fillId="16" borderId="1" xfId="2" applyFont="1" applyFill="1" applyBorder="1" applyAlignment="1" applyProtection="1">
      <alignment horizontal="center" vertical="center" wrapText="1"/>
      <protection hidden="1"/>
    </xf>
    <xf numFmtId="0" fontId="29" fillId="16" borderId="6" xfId="2" applyFont="1" applyFill="1" applyBorder="1" applyAlignment="1" applyProtection="1">
      <alignment horizontal="center" vertical="center" wrapText="1"/>
      <protection hidden="1"/>
    </xf>
    <xf numFmtId="0" fontId="29" fillId="16" borderId="5" xfId="2" applyFont="1" applyFill="1" applyBorder="1" applyAlignment="1" applyProtection="1">
      <alignment horizontal="center" vertical="center" wrapText="1"/>
      <protection hidden="1"/>
    </xf>
    <xf numFmtId="0" fontId="29" fillId="16" borderId="7" xfId="2" applyFont="1" applyFill="1" applyBorder="1" applyAlignment="1" applyProtection="1">
      <alignment horizontal="center" vertical="center" wrapText="1"/>
      <protection hidden="1"/>
    </xf>
    <xf numFmtId="0" fontId="29" fillId="16" borderId="8" xfId="2" applyFont="1" applyFill="1" applyBorder="1" applyAlignment="1" applyProtection="1">
      <alignment horizontal="center" vertical="center" wrapText="1"/>
      <protection hidden="1"/>
    </xf>
    <xf numFmtId="0" fontId="29" fillId="16" borderId="9" xfId="2" applyFont="1" applyFill="1" applyBorder="1" applyAlignment="1" applyProtection="1">
      <alignment horizontal="center" vertical="center" wrapText="1"/>
      <protection hidden="1"/>
    </xf>
    <xf numFmtId="0" fontId="29" fillId="16" borderId="10" xfId="2" applyFont="1" applyFill="1" applyBorder="1" applyAlignment="1" applyProtection="1">
      <alignment horizontal="center" vertical="center" wrapText="1"/>
      <protection hidden="1"/>
    </xf>
    <xf numFmtId="0" fontId="42" fillId="0" borderId="0" xfId="2" applyFont="1" applyAlignment="1" applyProtection="1">
      <alignment horizontal="center" vertical="center" wrapText="1"/>
      <protection hidden="1"/>
    </xf>
    <xf numFmtId="0" fontId="35" fillId="13" borderId="84" xfId="12" applyFont="1" applyFill="1" applyBorder="1" applyAlignment="1" applyProtection="1">
      <alignment horizontal="center" vertical="center" wrapText="1"/>
      <protection hidden="1"/>
    </xf>
    <xf numFmtId="0" fontId="35" fillId="13" borderId="72" xfId="12" applyFont="1" applyFill="1" applyBorder="1" applyAlignment="1" applyProtection="1">
      <alignment horizontal="center" vertical="center" wrapText="1"/>
      <protection hidden="1"/>
    </xf>
    <xf numFmtId="0" fontId="35" fillId="13" borderId="74" xfId="12" applyFont="1" applyFill="1" applyBorder="1" applyAlignment="1" applyProtection="1">
      <alignment horizontal="center" vertical="center" wrapText="1"/>
      <protection hidden="1"/>
    </xf>
    <xf numFmtId="0" fontId="33" fillId="13" borderId="84" xfId="12" applyFont="1" applyFill="1" applyBorder="1" applyAlignment="1" applyProtection="1">
      <alignment horizontal="center" vertical="center" wrapText="1"/>
      <protection hidden="1"/>
    </xf>
    <xf numFmtId="0" fontId="33" fillId="13" borderId="72" xfId="12" applyFont="1" applyFill="1" applyBorder="1" applyAlignment="1" applyProtection="1">
      <alignment horizontal="center" vertical="center" wrapText="1"/>
      <protection hidden="1"/>
    </xf>
    <xf numFmtId="0" fontId="33" fillId="13" borderId="74" xfId="12" applyFont="1" applyFill="1" applyBorder="1" applyAlignment="1" applyProtection="1">
      <alignment horizontal="center" vertical="center" wrapText="1"/>
      <protection hidden="1"/>
    </xf>
    <xf numFmtId="9" fontId="24" fillId="13" borderId="78" xfId="14" applyFont="1" applyFill="1" applyBorder="1" applyAlignment="1" applyProtection="1">
      <alignment horizontal="center" vertical="center" wrapText="1"/>
      <protection hidden="1"/>
    </xf>
    <xf numFmtId="9" fontId="24" fillId="13" borderId="7" xfId="14" applyFont="1" applyFill="1" applyBorder="1" applyAlignment="1" applyProtection="1">
      <alignment horizontal="center" vertical="center" wrapText="1"/>
      <protection hidden="1"/>
    </xf>
    <xf numFmtId="9" fontId="24" fillId="13" borderId="73" xfId="14" applyFont="1" applyFill="1" applyBorder="1" applyAlignment="1" applyProtection="1">
      <alignment horizontal="center" vertical="center" wrapText="1"/>
      <protection hidden="1"/>
    </xf>
    <xf numFmtId="9" fontId="24" fillId="13" borderId="72" xfId="14" applyFont="1" applyFill="1" applyBorder="1" applyAlignment="1" applyProtection="1">
      <alignment horizontal="center" vertical="center" wrapText="1"/>
      <protection hidden="1"/>
    </xf>
    <xf numFmtId="9" fontId="24" fillId="13" borderId="74" xfId="14" applyFont="1" applyFill="1" applyBorder="1" applyAlignment="1" applyProtection="1">
      <alignment horizontal="center" vertical="center" wrapText="1"/>
      <protection hidden="1"/>
    </xf>
    <xf numFmtId="0" fontId="61" fillId="13" borderId="79" xfId="12" applyFont="1" applyFill="1" applyBorder="1" applyAlignment="1" applyProtection="1">
      <alignment horizontal="center" vertical="center" wrapText="1"/>
      <protection hidden="1"/>
    </xf>
    <xf numFmtId="0" fontId="61" fillId="13" borderId="80" xfId="12" applyFont="1" applyFill="1" applyBorder="1" applyAlignment="1" applyProtection="1">
      <alignment horizontal="center" vertical="center" wrapText="1"/>
      <protection hidden="1"/>
    </xf>
    <xf numFmtId="0" fontId="61" fillId="13" borderId="66" xfId="12" applyFont="1" applyFill="1" applyBorder="1" applyAlignment="1" applyProtection="1">
      <alignment horizontal="center" vertical="center" wrapText="1"/>
      <protection hidden="1"/>
    </xf>
    <xf numFmtId="0" fontId="61" fillId="13" borderId="67" xfId="12" applyFont="1" applyFill="1" applyBorder="1" applyAlignment="1" applyProtection="1">
      <alignment horizontal="center" vertical="center" wrapText="1"/>
      <protection hidden="1"/>
    </xf>
    <xf numFmtId="0" fontId="61" fillId="13" borderId="68" xfId="12" applyFont="1" applyFill="1" applyBorder="1" applyAlignment="1" applyProtection="1">
      <alignment horizontal="center" vertical="center" wrapText="1"/>
      <protection hidden="1"/>
    </xf>
    <xf numFmtId="0" fontId="61" fillId="13" borderId="70" xfId="12" applyFont="1" applyFill="1" applyBorder="1" applyAlignment="1" applyProtection="1">
      <alignment horizontal="center" vertical="center" wrapText="1"/>
      <protection hidden="1"/>
    </xf>
  </cellXfs>
  <cellStyles count="22">
    <cellStyle name="Hipervínculo" xfId="1" builtinId="8"/>
    <cellStyle name="Hipervínculo 2" xfId="4" xr:uid="{F0EFD66F-A8E5-4A47-B77A-99A1B8ADE114}"/>
    <cellStyle name="Hyperlink" xfId="13" xr:uid="{59CB632A-442D-4E40-B46B-A5D408B14C2E}"/>
    <cellStyle name="Millares" xfId="16" builtinId="3"/>
    <cellStyle name="Moneda" xfId="18"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9" xr:uid="{9EA1AD0B-B66C-4C68-B3EF-930C2B826300}"/>
    <cellStyle name="Normal 3" xfId="6" xr:uid="{6CFB8256-7AAF-418A-8520-9D900B16F570}"/>
    <cellStyle name="Normal 4 3" xfId="11" xr:uid="{9A2A56A0-84DB-4823-9598-22F7049289B3}"/>
    <cellStyle name="Normal 5" xfId="2" xr:uid="{77BA29F0-6102-4938-9DA1-D98DC7492027}"/>
    <cellStyle name="Normal 5 2" xfId="21" xr:uid="{97F24C40-D7E7-4422-B2C7-68A0DB34AADB}"/>
    <cellStyle name="Normal 6" xfId="8" xr:uid="{FA628495-BEC3-4FA4-A10D-CB8582B1E4EA}"/>
    <cellStyle name="Normal 6 2" xfId="10" xr:uid="{8DA9D984-27DB-41EC-8A7D-5301E75EEF6C}"/>
    <cellStyle name="Porcentaje" xfId="20" builtinId="5"/>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7">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s>
  <tableStyles count="0" defaultTableStyle="TableStyleMedium9" defaultPivotStyle="PivotStyleLight16"/>
  <colors>
    <mruColors>
      <color rgb="FFFFFF99"/>
      <color rgb="FFE1E1E1"/>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582085</xdr:colOff>
      <xdr:row>29</xdr:row>
      <xdr:rowOff>314004</xdr:rowOff>
    </xdr:from>
    <xdr:to>
      <xdr:col>11</xdr:col>
      <xdr:colOff>311727</xdr:colOff>
      <xdr:row>29</xdr:row>
      <xdr:rowOff>945500</xdr:rowOff>
    </xdr:to>
    <xdr:pic>
      <xdr:nvPicPr>
        <xdr:cNvPr id="10" name="Imagen 9">
          <a:extLst>
            <a:ext uri="{FF2B5EF4-FFF2-40B4-BE49-F238E27FC236}">
              <a16:creationId xmlns:a16="http://schemas.microsoft.com/office/drawing/2014/main" id="{4AF2BC3D-4712-47A5-A7B3-3AD9E59E4FAC}"/>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802" t="1" r="29029" b="-218"/>
        <a:stretch/>
      </xdr:blipFill>
      <xdr:spPr bwMode="auto">
        <a:xfrm>
          <a:off x="3739767" y="12448277"/>
          <a:ext cx="3199051" cy="631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709085</xdr:colOff>
      <xdr:row>30</xdr:row>
      <xdr:rowOff>370418</xdr:rowOff>
    </xdr:from>
    <xdr:to>
      <xdr:col>13</xdr:col>
      <xdr:colOff>118535</xdr:colOff>
      <xdr:row>30</xdr:row>
      <xdr:rowOff>804333</xdr:rowOff>
    </xdr:to>
    <xdr:pic>
      <xdr:nvPicPr>
        <xdr:cNvPr id="13" name="Imagen 12">
          <a:extLst>
            <a:ext uri="{FF2B5EF4-FFF2-40B4-BE49-F238E27FC236}">
              <a16:creationId xmlns:a16="http://schemas.microsoft.com/office/drawing/2014/main" id="{6171936A-3A7A-4929-A3DB-8C75FA57ED5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202" t="1" r="19427" b="-3943"/>
        <a:stretch/>
      </xdr:blipFill>
      <xdr:spPr bwMode="auto">
        <a:xfrm>
          <a:off x="3709460" y="14734118"/>
          <a:ext cx="3771900" cy="43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80817</xdr:colOff>
      <xdr:row>36</xdr:row>
      <xdr:rowOff>433982</xdr:rowOff>
    </xdr:from>
    <xdr:to>
      <xdr:col>13</xdr:col>
      <xdr:colOff>433339</xdr:colOff>
      <xdr:row>36</xdr:row>
      <xdr:rowOff>1596440</xdr:rowOff>
    </xdr:to>
    <xdr:pic>
      <xdr:nvPicPr>
        <xdr:cNvPr id="18" name="Imagen 17">
          <a:extLst>
            <a:ext uri="{FF2B5EF4-FFF2-40B4-BE49-F238E27FC236}">
              <a16:creationId xmlns:a16="http://schemas.microsoft.com/office/drawing/2014/main" id="{80C61FD8-B51A-4AE3-8502-5852F778BE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38499" y="27265618"/>
          <a:ext cx="4924522" cy="1162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40410</xdr:colOff>
      <xdr:row>31</xdr:row>
      <xdr:rowOff>161637</xdr:rowOff>
    </xdr:from>
    <xdr:to>
      <xdr:col>16</xdr:col>
      <xdr:colOff>121228</xdr:colOff>
      <xdr:row>31</xdr:row>
      <xdr:rowOff>2482834</xdr:rowOff>
    </xdr:to>
    <xdr:pic>
      <xdr:nvPicPr>
        <xdr:cNvPr id="2" name="Imagen 1">
          <a:extLst>
            <a:ext uri="{FF2B5EF4-FFF2-40B4-BE49-F238E27FC236}">
              <a16:creationId xmlns:a16="http://schemas.microsoft.com/office/drawing/2014/main" id="{6E97B64B-40FE-47DE-89CE-E5F11CFA441D}"/>
            </a:ext>
          </a:extLst>
        </xdr:cNvPr>
        <xdr:cNvPicPr>
          <a:picLocks noChangeAspect="1"/>
        </xdr:cNvPicPr>
      </xdr:nvPicPr>
      <xdr:blipFill rotWithShape="1">
        <a:blip xmlns:r="http://schemas.openxmlformats.org/officeDocument/2006/relationships" r:embed="rId5"/>
        <a:srcRect t="7584"/>
        <a:stretch>
          <a:fillRect/>
        </a:stretch>
      </xdr:blipFill>
      <xdr:spPr>
        <a:xfrm>
          <a:off x="1991592" y="16434955"/>
          <a:ext cx="7752772" cy="2321197"/>
        </a:xfrm>
        <a:prstGeom prst="rect">
          <a:avLst/>
        </a:prstGeom>
      </xdr:spPr>
    </xdr:pic>
    <xdr:clientData/>
  </xdr:twoCellAnchor>
  <xdr:twoCellAnchor editAs="oneCell">
    <xdr:from>
      <xdr:col>3</xdr:col>
      <xdr:colOff>121228</xdr:colOff>
      <xdr:row>32</xdr:row>
      <xdr:rowOff>196272</xdr:rowOff>
    </xdr:from>
    <xdr:to>
      <xdr:col>15</xdr:col>
      <xdr:colOff>127001</xdr:colOff>
      <xdr:row>32</xdr:row>
      <xdr:rowOff>2257135</xdr:rowOff>
    </xdr:to>
    <xdr:pic>
      <xdr:nvPicPr>
        <xdr:cNvPr id="4" name="Imagen 3">
          <a:extLst>
            <a:ext uri="{FF2B5EF4-FFF2-40B4-BE49-F238E27FC236}">
              <a16:creationId xmlns:a16="http://schemas.microsoft.com/office/drawing/2014/main" id="{17FB941A-B1AC-4DD9-915C-9994BCEE38F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72410" y="19188545"/>
          <a:ext cx="7239000" cy="2060863"/>
        </a:xfrm>
        <a:prstGeom prst="rect">
          <a:avLst/>
        </a:prstGeom>
        <a:noFill/>
        <a:ln w="28575">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32</xdr:row>
      <xdr:rowOff>2228272</xdr:rowOff>
    </xdr:from>
    <xdr:to>
      <xdr:col>15</xdr:col>
      <xdr:colOff>265546</xdr:colOff>
      <xdr:row>32</xdr:row>
      <xdr:rowOff>4606637</xdr:rowOff>
    </xdr:to>
    <xdr:pic>
      <xdr:nvPicPr>
        <xdr:cNvPr id="6" name="Imagen 5">
          <a:extLst>
            <a:ext uri="{FF2B5EF4-FFF2-40B4-BE49-F238E27FC236}">
              <a16:creationId xmlns:a16="http://schemas.microsoft.com/office/drawing/2014/main" id="{C906B35F-21E1-4A26-80BB-82831FA99E4A}"/>
            </a:ext>
          </a:extLst>
        </xdr:cNvPr>
        <xdr:cNvPicPr>
          <a:picLocks noChangeAspect="1"/>
        </xdr:cNvPicPr>
      </xdr:nvPicPr>
      <xdr:blipFill>
        <a:blip xmlns:r="http://schemas.openxmlformats.org/officeDocument/2006/relationships" r:embed="rId7"/>
        <a:stretch>
          <a:fillRect/>
        </a:stretch>
      </xdr:blipFill>
      <xdr:spPr>
        <a:xfrm>
          <a:off x="1951183" y="21220545"/>
          <a:ext cx="7498772" cy="2378365"/>
        </a:xfrm>
        <a:prstGeom prst="rect">
          <a:avLst/>
        </a:prstGeom>
      </xdr:spPr>
    </xdr:pic>
    <xdr:clientData/>
  </xdr:twoCellAnchor>
  <xdr:twoCellAnchor editAs="oneCell">
    <xdr:from>
      <xdr:col>3</xdr:col>
      <xdr:colOff>213591</xdr:colOff>
      <xdr:row>33</xdr:row>
      <xdr:rowOff>242454</xdr:rowOff>
    </xdr:from>
    <xdr:to>
      <xdr:col>14</xdr:col>
      <xdr:colOff>128590</xdr:colOff>
      <xdr:row>33</xdr:row>
      <xdr:rowOff>2401455</xdr:rowOff>
    </xdr:to>
    <xdr:pic>
      <xdr:nvPicPr>
        <xdr:cNvPr id="11" name="Imagen 10">
          <a:extLst>
            <a:ext uri="{FF2B5EF4-FFF2-40B4-BE49-F238E27FC236}">
              <a16:creationId xmlns:a16="http://schemas.microsoft.com/office/drawing/2014/main" id="{420F1141-066B-48FA-BE1B-E951E349F1DD}"/>
            </a:ext>
          </a:extLst>
        </xdr:cNvPr>
        <xdr:cNvPicPr>
          <a:picLocks noChangeAspect="1"/>
        </xdr:cNvPicPr>
      </xdr:nvPicPr>
      <xdr:blipFill>
        <a:blip xmlns:r="http://schemas.openxmlformats.org/officeDocument/2006/relationships" r:embed="rId8"/>
        <a:stretch>
          <a:fillRect/>
        </a:stretch>
      </xdr:blipFill>
      <xdr:spPr>
        <a:xfrm>
          <a:off x="2164773" y="23841363"/>
          <a:ext cx="6288090" cy="2159001"/>
        </a:xfrm>
        <a:prstGeom prst="rect">
          <a:avLst/>
        </a:prstGeom>
      </xdr:spPr>
    </xdr:pic>
    <xdr:clientData/>
  </xdr:twoCellAnchor>
  <xdr:twoCellAnchor editAs="oneCell">
    <xdr:from>
      <xdr:col>3</xdr:col>
      <xdr:colOff>63499</xdr:colOff>
      <xdr:row>34</xdr:row>
      <xdr:rowOff>294409</xdr:rowOff>
    </xdr:from>
    <xdr:to>
      <xdr:col>16</xdr:col>
      <xdr:colOff>103607</xdr:colOff>
      <xdr:row>34</xdr:row>
      <xdr:rowOff>1985163</xdr:rowOff>
    </xdr:to>
    <xdr:pic>
      <xdr:nvPicPr>
        <xdr:cNvPr id="12" name="Imagen 11">
          <a:extLst>
            <a:ext uri="{FF2B5EF4-FFF2-40B4-BE49-F238E27FC236}">
              <a16:creationId xmlns:a16="http://schemas.microsoft.com/office/drawing/2014/main" id="{2DBD006B-D943-4FC6-9C19-B40BB9144AB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14681" y="26635364"/>
          <a:ext cx="7712062" cy="1690754"/>
        </a:xfrm>
        <a:prstGeom prst="rect">
          <a:avLst/>
        </a:prstGeom>
        <a:solidFill>
          <a:srgbClr val="7030A0"/>
        </a:solidFill>
        <a:ln w="57150">
          <a:noFill/>
        </a:ln>
      </xdr:spPr>
    </xdr:pic>
    <xdr:clientData/>
  </xdr:twoCellAnchor>
  <xdr:twoCellAnchor editAs="oneCell">
    <xdr:from>
      <xdr:col>3</xdr:col>
      <xdr:colOff>40409</xdr:colOff>
      <xdr:row>35</xdr:row>
      <xdr:rowOff>432954</xdr:rowOff>
    </xdr:from>
    <xdr:to>
      <xdr:col>16</xdr:col>
      <xdr:colOff>101346</xdr:colOff>
      <xdr:row>35</xdr:row>
      <xdr:rowOff>1881049</xdr:rowOff>
    </xdr:to>
    <xdr:pic>
      <xdr:nvPicPr>
        <xdr:cNvPr id="16" name="Imagen 15">
          <a:extLst>
            <a:ext uri="{FF2B5EF4-FFF2-40B4-BE49-F238E27FC236}">
              <a16:creationId xmlns:a16="http://schemas.microsoft.com/office/drawing/2014/main" id="{9C5E333E-4E70-4C60-A451-4D92FE075B52}"/>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91591" y="29192681"/>
          <a:ext cx="7732891" cy="1448095"/>
        </a:xfrm>
        <a:prstGeom prst="rect">
          <a:avLst/>
        </a:prstGeom>
        <a:solidFill>
          <a:srgbClr val="7030A0"/>
        </a:solidFill>
        <a:ln w="38100">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AA2270-8498-42C7-B53A-A6E5AF40E14A}" name="Tabla2" displayName="Tabla2" ref="K1:K11" totalsRowShown="0" headerRowDxfId="6" dataDxfId="5">
  <autoFilter ref="K1:K11" xr:uid="{D0AA2270-8498-42C7-B53A-A6E5AF40E14A}"/>
  <tableColumns count="1">
    <tableColumn id="1" xr3:uid="{399BD4C4-61A3-4FEF-A22F-3F3EFA4D06EB}" name="Artículo 2. Contenido del Programa para el Uso Eficiente y Ahorro del Agua (PUEAA), numeral 4. Plan de Acción, inciso 4.1" dataDxfId="4"/>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jjcastrog@minambiente.gov.co" TargetMode="External"/><Relationship Id="rId2" Type="http://schemas.openxmlformats.org/officeDocument/2006/relationships/hyperlink" Target="mailto:NRamirez@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5" defaultRowHeight="13" x14ac:dyDescent="0.15"/>
  <cols>
    <col min="2" max="2" width="30.5" customWidth="1"/>
    <col min="3" max="3" width="3.5" customWidth="1"/>
    <col min="4" max="4" width="61.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0" t="s">
        <v>62</v>
      </c>
    </row>
    <row r="37" spans="2:4" x14ac:dyDescent="0.15">
      <c r="B37" s="40" t="s">
        <v>63</v>
      </c>
      <c r="D37" s="41" t="s">
        <v>64</v>
      </c>
    </row>
    <row r="38" spans="2:4" x14ac:dyDescent="0.15">
      <c r="B38" s="40" t="s">
        <v>65</v>
      </c>
      <c r="D38" s="41" t="s">
        <v>66</v>
      </c>
    </row>
    <row r="39" spans="2:4" x14ac:dyDescent="0.15">
      <c r="B39" s="40" t="s">
        <v>67</v>
      </c>
      <c r="D39" s="41" t="s">
        <v>68</v>
      </c>
    </row>
    <row r="40" spans="2:4" x14ac:dyDescent="0.1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5"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4" customWidth="1"/>
    <col min="19" max="29" width="4.5" style="24" customWidth="1"/>
    <col min="30" max="48" width="11.5" style="24"/>
  </cols>
  <sheetData>
    <row r="1" spans="2:48" s="1" customFormat="1" ht="27.75" customHeight="1" x14ac:dyDescent="0.15">
      <c r="B1" s="327" t="s">
        <v>70</v>
      </c>
      <c r="C1" s="328"/>
      <c r="D1" s="316" t="s">
        <v>71</v>
      </c>
      <c r="E1" s="317"/>
      <c r="F1" s="317"/>
      <c r="G1" s="317"/>
      <c r="H1" s="317"/>
      <c r="I1" s="317"/>
      <c r="J1" s="317"/>
      <c r="K1" s="317"/>
      <c r="L1" s="317"/>
      <c r="M1" s="317"/>
      <c r="N1" s="318"/>
      <c r="O1" s="310"/>
      <c r="P1" s="311"/>
      <c r="Q1" s="31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329"/>
      <c r="C2" s="330"/>
      <c r="D2" s="319" t="s">
        <v>72</v>
      </c>
      <c r="E2" s="320"/>
      <c r="F2" s="320"/>
      <c r="G2" s="320"/>
      <c r="H2" s="320"/>
      <c r="I2" s="320"/>
      <c r="J2" s="320"/>
      <c r="K2" s="320"/>
      <c r="L2" s="320"/>
      <c r="M2" s="320"/>
      <c r="N2" s="321"/>
      <c r="O2" s="313"/>
      <c r="P2" s="314"/>
      <c r="Q2" s="315"/>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322" t="s">
        <v>73</v>
      </c>
      <c r="C3" s="324"/>
      <c r="D3" s="322" t="s">
        <v>74</v>
      </c>
      <c r="E3" s="323"/>
      <c r="F3" s="323"/>
      <c r="G3" s="323"/>
      <c r="H3" s="323"/>
      <c r="I3" s="323"/>
      <c r="J3" s="323"/>
      <c r="K3" s="323"/>
      <c r="L3" s="323"/>
      <c r="M3" s="323"/>
      <c r="N3" s="324"/>
      <c r="O3" s="322" t="s">
        <v>75</v>
      </c>
      <c r="P3" s="323"/>
      <c r="Q3" s="324"/>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228" t="s">
        <v>76</v>
      </c>
      <c r="C5" s="229"/>
      <c r="D5" s="229"/>
      <c r="E5" s="229"/>
      <c r="F5" s="229"/>
      <c r="G5" s="229"/>
      <c r="H5" s="229"/>
      <c r="I5" s="229"/>
      <c r="J5" s="229"/>
      <c r="K5" s="229"/>
      <c r="L5" s="229"/>
      <c r="M5" s="229"/>
      <c r="N5" s="229"/>
      <c r="O5" s="229"/>
      <c r="P5" s="229"/>
      <c r="Q5" s="230"/>
    </row>
    <row r="6" spans="2:48" s="2" customFormat="1" ht="4.5" customHeight="1" x14ac:dyDescent="0.15">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25" customHeight="1" x14ac:dyDescent="0.15">
      <c r="B7" s="410"/>
      <c r="C7" s="411"/>
      <c r="D7" s="411"/>
      <c r="E7" s="411"/>
      <c r="F7" s="411"/>
      <c r="G7" s="411"/>
      <c r="H7" s="411"/>
      <c r="I7" s="411"/>
      <c r="J7" s="411"/>
      <c r="K7" s="411"/>
      <c r="L7" s="411"/>
      <c r="M7" s="411"/>
      <c r="N7" s="411"/>
      <c r="O7" s="411"/>
      <c r="P7" s="411"/>
      <c r="Q7" s="412"/>
    </row>
    <row r="8" spans="2:48" ht="40.5" customHeight="1" x14ac:dyDescent="0.15">
      <c r="B8" s="258" t="s">
        <v>77</v>
      </c>
      <c r="C8" s="259"/>
      <c r="D8" s="374" t="s">
        <v>78</v>
      </c>
      <c r="E8" s="375"/>
      <c r="F8" s="375"/>
      <c r="G8" s="375"/>
      <c r="H8" s="375"/>
      <c r="I8" s="375"/>
      <c r="J8" s="375"/>
      <c r="K8" s="375"/>
      <c r="L8" s="375"/>
      <c r="M8" s="375"/>
      <c r="N8" s="375"/>
      <c r="O8" s="375"/>
      <c r="P8" s="375"/>
      <c r="Q8" s="376"/>
    </row>
    <row r="9" spans="2:48" ht="40.5" customHeight="1" x14ac:dyDescent="0.15">
      <c r="B9" s="258" t="s">
        <v>79</v>
      </c>
      <c r="C9" s="259"/>
      <c r="D9" s="374" t="s">
        <v>80</v>
      </c>
      <c r="E9" s="375"/>
      <c r="F9" s="375"/>
      <c r="G9" s="375"/>
      <c r="H9" s="375"/>
      <c r="I9" s="375"/>
      <c r="J9" s="375"/>
      <c r="K9" s="375"/>
      <c r="L9" s="375"/>
      <c r="M9" s="375"/>
      <c r="N9" s="375"/>
      <c r="O9" s="375"/>
      <c r="P9" s="375"/>
      <c r="Q9" s="376"/>
    </row>
    <row r="10" spans="2:48" ht="40.5" customHeight="1" x14ac:dyDescent="0.15">
      <c r="B10" s="258" t="s">
        <v>81</v>
      </c>
      <c r="C10" s="259"/>
      <c r="D10" s="374" t="s">
        <v>82</v>
      </c>
      <c r="E10" s="375"/>
      <c r="F10" s="375"/>
      <c r="G10" s="375"/>
      <c r="H10" s="375"/>
      <c r="I10" s="375"/>
      <c r="J10" s="375"/>
      <c r="K10" s="375"/>
      <c r="L10" s="375"/>
      <c r="M10" s="375"/>
      <c r="N10" s="375"/>
      <c r="O10" s="375"/>
      <c r="P10" s="375"/>
      <c r="Q10" s="376"/>
    </row>
    <row r="11" spans="2:48" ht="40.5" customHeight="1" x14ac:dyDescent="0.15">
      <c r="B11" s="258" t="s">
        <v>83</v>
      </c>
      <c r="C11" s="259"/>
      <c r="D11" s="374" t="s">
        <v>84</v>
      </c>
      <c r="E11" s="375"/>
      <c r="F11" s="375"/>
      <c r="G11" s="375"/>
      <c r="H11" s="375"/>
      <c r="I11" s="375"/>
      <c r="J11" s="375"/>
      <c r="K11" s="375"/>
      <c r="L11" s="375"/>
      <c r="M11" s="375"/>
      <c r="N11" s="375"/>
      <c r="O11" s="375"/>
      <c r="P11" s="375"/>
      <c r="Q11" s="376"/>
    </row>
    <row r="12" spans="2:48" ht="40.5" customHeight="1" x14ac:dyDescent="0.15">
      <c r="B12" s="258" t="s">
        <v>85</v>
      </c>
      <c r="C12" s="259"/>
      <c r="D12" s="374" t="s">
        <v>86</v>
      </c>
      <c r="E12" s="375"/>
      <c r="F12" s="375"/>
      <c r="G12" s="375"/>
      <c r="H12" s="375"/>
      <c r="I12" s="375"/>
      <c r="J12" s="375"/>
      <c r="K12" s="375"/>
      <c r="L12" s="375"/>
      <c r="M12" s="375"/>
      <c r="N12" s="375"/>
      <c r="O12" s="375"/>
      <c r="P12" s="375"/>
      <c r="Q12" s="376"/>
    </row>
    <row r="13" spans="2:48" s="2" customFormat="1" ht="4.5" customHeight="1" x14ac:dyDescent="0.15">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228" t="s">
        <v>87</v>
      </c>
      <c r="C14" s="229"/>
      <c r="D14" s="229"/>
      <c r="E14" s="229"/>
      <c r="F14" s="229"/>
      <c r="G14" s="229"/>
      <c r="H14" s="229"/>
      <c r="I14" s="229"/>
      <c r="J14" s="229"/>
      <c r="K14" s="229"/>
      <c r="L14" s="229"/>
      <c r="M14" s="229"/>
      <c r="N14" s="229"/>
      <c r="O14" s="229"/>
      <c r="P14" s="229"/>
      <c r="Q14" s="230"/>
    </row>
    <row r="15" spans="2:48" s="2" customFormat="1" ht="4.5" customHeight="1" x14ac:dyDescent="0.15">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258" t="s">
        <v>88</v>
      </c>
      <c r="C16" s="259"/>
      <c r="D16" s="439" t="s">
        <v>89</v>
      </c>
      <c r="E16" s="440"/>
      <c r="F16" s="440"/>
      <c r="G16" s="440"/>
      <c r="H16" s="440"/>
      <c r="I16" s="440"/>
      <c r="J16" s="440"/>
      <c r="K16" s="441"/>
      <c r="L16" s="433" t="s">
        <v>90</v>
      </c>
      <c r="M16" s="434"/>
      <c r="N16" s="436" t="s">
        <v>91</v>
      </c>
      <c r="O16" s="436"/>
      <c r="P16" s="436"/>
      <c r="Q16" s="437"/>
    </row>
    <row r="17" spans="2:48" ht="40.5" customHeight="1" x14ac:dyDescent="0.15">
      <c r="B17" s="258" t="s">
        <v>92</v>
      </c>
      <c r="C17" s="259"/>
      <c r="D17" s="371" t="s">
        <v>93</v>
      </c>
      <c r="E17" s="372"/>
      <c r="F17" s="372"/>
      <c r="G17" s="372"/>
      <c r="H17" s="372"/>
      <c r="I17" s="372"/>
      <c r="J17" s="372"/>
      <c r="K17" s="372"/>
      <c r="L17" s="372"/>
      <c r="M17" s="372"/>
      <c r="N17" s="372"/>
      <c r="O17" s="372"/>
      <c r="P17" s="372"/>
      <c r="Q17" s="373"/>
    </row>
    <row r="18" spans="2:48" ht="40.5" customHeight="1" x14ac:dyDescent="0.15">
      <c r="B18" s="258" t="s">
        <v>94</v>
      </c>
      <c r="C18" s="259"/>
      <c r="D18" s="371" t="s">
        <v>95</v>
      </c>
      <c r="E18" s="372"/>
      <c r="F18" s="372"/>
      <c r="G18" s="372"/>
      <c r="H18" s="372"/>
      <c r="I18" s="372"/>
      <c r="J18" s="372"/>
      <c r="K18" s="372"/>
      <c r="L18" s="372"/>
      <c r="M18" s="372"/>
      <c r="N18" s="372"/>
      <c r="O18" s="372"/>
      <c r="P18" s="372"/>
      <c r="Q18" s="373"/>
    </row>
    <row r="19" spans="2:48" ht="182.25" customHeight="1" x14ac:dyDescent="0.15">
      <c r="B19" s="258" t="s">
        <v>96</v>
      </c>
      <c r="C19" s="259"/>
      <c r="D19" s="447" t="s">
        <v>97</v>
      </c>
      <c r="E19" s="448"/>
      <c r="F19" s="448"/>
      <c r="G19" s="421" t="s">
        <v>98</v>
      </c>
      <c r="H19" s="422"/>
      <c r="I19" s="445" t="s">
        <v>99</v>
      </c>
      <c r="J19" s="445"/>
      <c r="K19" s="445"/>
      <c r="L19" s="421" t="s">
        <v>100</v>
      </c>
      <c r="M19" s="438"/>
      <c r="N19" s="422"/>
      <c r="O19" s="445" t="s">
        <v>101</v>
      </c>
      <c r="P19" s="445"/>
      <c r="Q19" s="446"/>
      <c r="AT19"/>
      <c r="AU19"/>
      <c r="AV19"/>
    </row>
    <row r="20" spans="2:48" ht="40.5" customHeight="1" x14ac:dyDescent="0.15">
      <c r="B20" s="258" t="s">
        <v>102</v>
      </c>
      <c r="C20" s="259"/>
      <c r="D20" s="430" t="s">
        <v>103</v>
      </c>
      <c r="E20" s="431"/>
      <c r="F20" s="431"/>
      <c r="G20" s="431"/>
      <c r="H20" s="431"/>
      <c r="I20" s="432"/>
      <c r="J20" s="442" t="s">
        <v>104</v>
      </c>
      <c r="K20" s="443"/>
      <c r="L20" s="444"/>
      <c r="M20" s="431" t="s">
        <v>105</v>
      </c>
      <c r="N20" s="431"/>
      <c r="O20" s="431"/>
      <c r="P20" s="431"/>
      <c r="Q20" s="432"/>
    </row>
    <row r="21" spans="2:48" ht="40.5" customHeight="1" x14ac:dyDescent="0.15">
      <c r="B21" s="258" t="s">
        <v>106</v>
      </c>
      <c r="C21" s="259"/>
      <c r="D21" s="371" t="s">
        <v>107</v>
      </c>
      <c r="E21" s="372"/>
      <c r="F21" s="372"/>
      <c r="G21" s="372"/>
      <c r="H21" s="372"/>
      <c r="I21" s="372"/>
      <c r="J21" s="372"/>
      <c r="K21" s="373"/>
      <c r="L21" s="421" t="s">
        <v>108</v>
      </c>
      <c r="M21" s="438"/>
      <c r="N21" s="422"/>
      <c r="O21" s="416" t="s">
        <v>109</v>
      </c>
      <c r="P21" s="416"/>
      <c r="Q21" s="417"/>
    </row>
    <row r="22" spans="2:48" ht="44.25" customHeight="1" x14ac:dyDescent="0.15">
      <c r="B22" s="258" t="s">
        <v>110</v>
      </c>
      <c r="C22" s="259"/>
      <c r="D22" s="371" t="s">
        <v>111</v>
      </c>
      <c r="E22" s="372"/>
      <c r="F22" s="372"/>
      <c r="G22" s="372"/>
      <c r="H22" s="372"/>
      <c r="I22" s="372"/>
      <c r="J22" s="372"/>
      <c r="K22" s="372"/>
      <c r="L22" s="372"/>
      <c r="M22" s="372"/>
      <c r="N22" s="372"/>
      <c r="O22" s="372"/>
      <c r="P22" s="372"/>
      <c r="Q22" s="373"/>
    </row>
    <row r="23" spans="2:48" ht="40.5" customHeight="1" x14ac:dyDescent="0.15">
      <c r="B23" s="258" t="s">
        <v>112</v>
      </c>
      <c r="C23" s="259"/>
      <c r="D23" s="374" t="s">
        <v>113</v>
      </c>
      <c r="E23" s="375"/>
      <c r="F23" s="375"/>
      <c r="G23" s="376"/>
      <c r="H23" s="433" t="s">
        <v>114</v>
      </c>
      <c r="I23" s="434"/>
      <c r="J23" s="375" t="s">
        <v>115</v>
      </c>
      <c r="K23" s="375"/>
      <c r="L23" s="376"/>
      <c r="M23" s="421" t="s">
        <v>116</v>
      </c>
      <c r="N23" s="422"/>
      <c r="O23" s="416" t="s">
        <v>117</v>
      </c>
      <c r="P23" s="416"/>
      <c r="Q23" s="417"/>
    </row>
    <row r="24" spans="2:48" ht="75.75" customHeight="1" x14ac:dyDescent="0.15">
      <c r="B24" s="258" t="s">
        <v>118</v>
      </c>
      <c r="C24" s="259"/>
      <c r="D24" s="374" t="s">
        <v>119</v>
      </c>
      <c r="E24" s="375"/>
      <c r="F24" s="375"/>
      <c r="G24" s="375"/>
      <c r="H24" s="375"/>
      <c r="I24" s="375"/>
      <c r="J24" s="375"/>
      <c r="K24" s="375"/>
      <c r="L24" s="375"/>
      <c r="M24" s="375"/>
      <c r="N24" s="375"/>
      <c r="O24" s="375"/>
      <c r="P24" s="375"/>
      <c r="Q24" s="376"/>
    </row>
    <row r="25" spans="2:48" ht="40.5" customHeight="1" x14ac:dyDescent="0.15">
      <c r="B25" s="258" t="s">
        <v>120</v>
      </c>
      <c r="C25" s="259"/>
      <c r="D25" s="374" t="s">
        <v>121</v>
      </c>
      <c r="E25" s="375"/>
      <c r="F25" s="375"/>
      <c r="G25" s="375"/>
      <c r="H25" s="375"/>
      <c r="I25" s="375"/>
      <c r="J25" s="375"/>
      <c r="K25" s="375"/>
      <c r="L25" s="375"/>
      <c r="M25" s="375"/>
      <c r="N25" s="375"/>
      <c r="O25" s="375"/>
      <c r="P25" s="375"/>
      <c r="Q25" s="376"/>
    </row>
    <row r="26" spans="2:48" ht="20.25" customHeight="1" x14ac:dyDescent="0.15">
      <c r="B26" s="302" t="s">
        <v>122</v>
      </c>
      <c r="C26" s="332"/>
      <c r="D26" s="400" t="s">
        <v>123</v>
      </c>
      <c r="E26" s="401"/>
      <c r="F26" s="401"/>
      <c r="G26" s="404" t="s">
        <v>124</v>
      </c>
      <c r="H26" s="405"/>
      <c r="I26" s="46" t="s">
        <v>125</v>
      </c>
      <c r="J26" s="421" t="s">
        <v>126</v>
      </c>
      <c r="K26" s="422"/>
      <c r="L26" s="404" t="s">
        <v>127</v>
      </c>
      <c r="M26" s="405"/>
      <c r="N26" s="423" t="s">
        <v>128</v>
      </c>
      <c r="O26" s="424"/>
      <c r="P26" s="424"/>
      <c r="Q26" s="425"/>
    </row>
    <row r="27" spans="2:48" ht="21.75" customHeight="1" x14ac:dyDescent="0.15">
      <c r="B27" s="365"/>
      <c r="C27" s="366"/>
      <c r="D27" s="402"/>
      <c r="E27" s="403"/>
      <c r="F27" s="403"/>
      <c r="G27" s="406"/>
      <c r="H27" s="407"/>
      <c r="I27" s="7"/>
      <c r="J27" s="429"/>
      <c r="K27" s="268"/>
      <c r="L27" s="406"/>
      <c r="M27" s="407"/>
      <c r="N27" s="426"/>
      <c r="O27" s="427"/>
      <c r="P27" s="427"/>
      <c r="Q27" s="428"/>
    </row>
    <row r="28" spans="2:48" ht="33.75" customHeight="1" x14ac:dyDescent="0.15">
      <c r="B28" s="258" t="s">
        <v>129</v>
      </c>
      <c r="C28" s="259"/>
      <c r="D28" s="374" t="s">
        <v>130</v>
      </c>
      <c r="E28" s="375"/>
      <c r="F28" s="375"/>
      <c r="G28" s="375"/>
      <c r="H28" s="375"/>
      <c r="I28" s="375"/>
      <c r="J28" s="375"/>
      <c r="K28" s="375"/>
      <c r="L28" s="375"/>
      <c r="M28" s="375"/>
      <c r="N28" s="375"/>
      <c r="O28" s="375"/>
      <c r="P28" s="375"/>
      <c r="Q28" s="376"/>
    </row>
    <row r="29" spans="2:48" ht="40.5" customHeight="1" x14ac:dyDescent="0.15">
      <c r="B29" s="258" t="s">
        <v>131</v>
      </c>
      <c r="C29" s="259"/>
      <c r="D29" s="430" t="s">
        <v>132</v>
      </c>
      <c r="E29" s="431"/>
      <c r="F29" s="431"/>
      <c r="G29" s="431"/>
      <c r="H29" s="431"/>
      <c r="I29" s="431"/>
      <c r="J29" s="431"/>
      <c r="K29" s="431"/>
      <c r="L29" s="431"/>
      <c r="M29" s="431"/>
      <c r="N29" s="431"/>
      <c r="O29" s="431"/>
      <c r="P29" s="431"/>
      <c r="Q29" s="432"/>
    </row>
    <row r="30" spans="2:48" ht="40.5" customHeight="1" x14ac:dyDescent="0.15">
      <c r="B30" s="258" t="s">
        <v>133</v>
      </c>
      <c r="C30" s="259"/>
      <c r="D30" s="430" t="s">
        <v>134</v>
      </c>
      <c r="E30" s="431"/>
      <c r="F30" s="431"/>
      <c r="G30" s="431"/>
      <c r="H30" s="431"/>
      <c r="I30" s="431"/>
      <c r="J30" s="431"/>
      <c r="K30" s="432"/>
      <c r="L30" s="433" t="s">
        <v>135</v>
      </c>
      <c r="M30" s="434"/>
      <c r="N30" s="435" t="s">
        <v>136</v>
      </c>
      <c r="O30" s="416"/>
      <c r="P30" s="416"/>
      <c r="Q30" s="417"/>
    </row>
    <row r="31" spans="2:48" ht="71.75" customHeight="1" x14ac:dyDescent="0.15">
      <c r="B31" s="258" t="s">
        <v>137</v>
      </c>
      <c r="C31" s="259"/>
      <c r="D31" s="374" t="s">
        <v>138</v>
      </c>
      <c r="E31" s="375"/>
      <c r="F31" s="375"/>
      <c r="G31" s="375"/>
      <c r="H31" s="375"/>
      <c r="I31" s="375"/>
      <c r="J31" s="375"/>
      <c r="K31" s="375"/>
      <c r="L31" s="375"/>
      <c r="M31" s="375"/>
      <c r="N31" s="375"/>
      <c r="O31" s="375"/>
      <c r="P31" s="375"/>
      <c r="Q31" s="376"/>
    </row>
    <row r="32" spans="2:48" ht="40.5" customHeight="1" x14ac:dyDescent="0.15">
      <c r="B32" s="258" t="s">
        <v>139</v>
      </c>
      <c r="C32" s="259"/>
      <c r="D32" s="374" t="s">
        <v>140</v>
      </c>
      <c r="E32" s="375"/>
      <c r="F32" s="375"/>
      <c r="G32" s="375"/>
      <c r="H32" s="375"/>
      <c r="I32" s="375"/>
      <c r="J32" s="375"/>
      <c r="K32" s="375"/>
      <c r="L32" s="375"/>
      <c r="M32" s="375"/>
      <c r="N32" s="375"/>
      <c r="O32" s="375"/>
      <c r="P32" s="375"/>
      <c r="Q32" s="376"/>
    </row>
    <row r="33" spans="2:48" ht="40.5" customHeight="1" x14ac:dyDescent="0.15">
      <c r="B33" s="258" t="s">
        <v>141</v>
      </c>
      <c r="C33" s="259"/>
      <c r="D33" s="374" t="s">
        <v>142</v>
      </c>
      <c r="E33" s="375"/>
      <c r="F33" s="375"/>
      <c r="G33" s="375"/>
      <c r="H33" s="375"/>
      <c r="I33" s="375"/>
      <c r="J33" s="375"/>
      <c r="K33" s="375"/>
      <c r="L33" s="375"/>
      <c r="M33" s="375"/>
      <c r="N33" s="375"/>
      <c r="O33" s="375"/>
      <c r="P33" s="375"/>
      <c r="Q33" s="376"/>
    </row>
    <row r="34" spans="2:48" ht="40.5" customHeight="1" x14ac:dyDescent="0.15">
      <c r="B34" s="258" t="s">
        <v>143</v>
      </c>
      <c r="C34" s="259"/>
      <c r="D34" s="374" t="s">
        <v>144</v>
      </c>
      <c r="E34" s="375"/>
      <c r="F34" s="375"/>
      <c r="G34" s="375"/>
      <c r="H34" s="375"/>
      <c r="I34" s="375"/>
      <c r="J34" s="375"/>
      <c r="K34" s="375"/>
      <c r="L34" s="375"/>
      <c r="M34" s="375"/>
      <c r="N34" s="375"/>
      <c r="O34" s="375"/>
      <c r="P34" s="375"/>
      <c r="Q34" s="376"/>
    </row>
    <row r="35" spans="2:48" s="2" customFormat="1" ht="4.5" customHeight="1" x14ac:dyDescent="0.15">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228" t="s">
        <v>145</v>
      </c>
      <c r="C36" s="229"/>
      <c r="D36" s="229"/>
      <c r="E36" s="229"/>
      <c r="F36" s="229"/>
      <c r="G36" s="229"/>
      <c r="H36" s="229"/>
      <c r="I36" s="229"/>
      <c r="J36" s="229"/>
      <c r="K36" s="229"/>
      <c r="L36" s="229"/>
      <c r="M36" s="229"/>
      <c r="N36" s="229"/>
      <c r="O36" s="229"/>
      <c r="P36" s="229"/>
      <c r="Q36" s="230"/>
    </row>
    <row r="37" spans="2:48" s="2" customFormat="1" ht="4.5" customHeight="1" x14ac:dyDescent="0.15">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258" t="s">
        <v>146</v>
      </c>
      <c r="C38" s="259"/>
      <c r="D38" s="397" t="s">
        <v>147</v>
      </c>
      <c r="E38" s="398"/>
      <c r="F38" s="398"/>
      <c r="G38" s="398"/>
      <c r="H38" s="398"/>
      <c r="I38" s="398"/>
      <c r="J38" s="398"/>
      <c r="K38" s="398"/>
      <c r="L38" s="398"/>
      <c r="M38" s="398"/>
      <c r="N38" s="398"/>
      <c r="O38" s="398"/>
      <c r="P38" s="398"/>
      <c r="Q38" s="399"/>
    </row>
    <row r="39" spans="2:48" ht="6.75" customHeight="1" x14ac:dyDescent="0.15">
      <c r="B39" s="302" t="s">
        <v>148</v>
      </c>
      <c r="C39" s="332"/>
      <c r="D39" s="8"/>
      <c r="E39" s="9"/>
      <c r="F39" s="9"/>
      <c r="G39" s="9"/>
      <c r="H39" s="9"/>
      <c r="I39" s="9"/>
      <c r="J39" s="9"/>
      <c r="K39" s="9"/>
      <c r="L39" s="9"/>
      <c r="M39" s="9"/>
      <c r="N39" s="9"/>
      <c r="O39" s="9"/>
      <c r="P39" s="25"/>
      <c r="Q39" s="26"/>
    </row>
    <row r="40" spans="2:48" ht="17.25" customHeight="1" x14ac:dyDescent="0.15">
      <c r="B40" s="304"/>
      <c r="C40" s="364"/>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15">
      <c r="B41" s="304"/>
      <c r="C41" s="364"/>
      <c r="D41" s="11"/>
      <c r="E41" s="15">
        <v>2000</v>
      </c>
      <c r="F41" s="15"/>
      <c r="G41" s="61"/>
      <c r="H41" s="15">
        <v>2008</v>
      </c>
      <c r="I41" s="15"/>
      <c r="J41" s="61"/>
      <c r="K41" s="15">
        <v>2016</v>
      </c>
      <c r="L41" s="15"/>
      <c r="M41" s="61"/>
      <c r="N41" s="15">
        <v>2024</v>
      </c>
      <c r="O41" s="15"/>
      <c r="P41" s="63"/>
      <c r="Q41" s="27"/>
    </row>
    <row r="42" spans="2:48" ht="17.25" customHeight="1" x14ac:dyDescent="0.15">
      <c r="B42" s="304"/>
      <c r="C42" s="364"/>
      <c r="D42" s="11"/>
      <c r="E42" s="15">
        <v>2001</v>
      </c>
      <c r="F42" s="15"/>
      <c r="G42" s="61"/>
      <c r="H42" s="15">
        <v>2009</v>
      </c>
      <c r="I42" s="15"/>
      <c r="J42" s="61"/>
      <c r="K42" s="15">
        <v>2017</v>
      </c>
      <c r="L42" s="15"/>
      <c r="M42" s="61"/>
      <c r="N42" s="15">
        <v>2025</v>
      </c>
      <c r="O42" s="15"/>
      <c r="P42" s="63"/>
      <c r="Q42" s="27"/>
    </row>
    <row r="43" spans="2:48" ht="17.25" customHeight="1" x14ac:dyDescent="0.15">
      <c r="B43" s="304"/>
      <c r="C43" s="364"/>
      <c r="D43" s="11"/>
      <c r="E43" s="15">
        <v>2002</v>
      </c>
      <c r="F43" s="15"/>
      <c r="G43" s="61"/>
      <c r="H43" s="15">
        <v>2010</v>
      </c>
      <c r="I43" s="15"/>
      <c r="J43" s="61"/>
      <c r="K43" s="15">
        <v>2018</v>
      </c>
      <c r="L43" s="15"/>
      <c r="M43" s="61"/>
      <c r="N43" s="15">
        <v>2026</v>
      </c>
      <c r="O43" s="15"/>
      <c r="P43" s="63"/>
      <c r="Q43" s="27"/>
    </row>
    <row r="44" spans="2:48" ht="17.25" customHeight="1" x14ac:dyDescent="0.15">
      <c r="B44" s="304"/>
      <c r="C44" s="364"/>
      <c r="D44" s="11"/>
      <c r="E44" s="15">
        <v>2003</v>
      </c>
      <c r="F44" s="15"/>
      <c r="G44" s="61"/>
      <c r="H44" s="15">
        <v>2011</v>
      </c>
      <c r="I44" s="15"/>
      <c r="J44" s="61"/>
      <c r="K44" s="15">
        <v>2019</v>
      </c>
      <c r="L44" s="15"/>
      <c r="M44" s="61"/>
      <c r="N44" s="15">
        <v>2027</v>
      </c>
      <c r="O44" s="15"/>
      <c r="P44" s="63"/>
      <c r="Q44" s="27"/>
    </row>
    <row r="45" spans="2:48" ht="17.25" customHeight="1" x14ac:dyDescent="0.15">
      <c r="B45" s="304"/>
      <c r="C45" s="364"/>
      <c r="D45" s="11"/>
      <c r="E45" s="15">
        <v>2004</v>
      </c>
      <c r="F45" s="15"/>
      <c r="G45" s="61"/>
      <c r="H45" s="15">
        <v>2012</v>
      </c>
      <c r="I45" s="15"/>
      <c r="J45" s="61"/>
      <c r="K45" s="15">
        <v>2020</v>
      </c>
      <c r="L45" s="15"/>
      <c r="M45" s="61"/>
      <c r="N45" s="15">
        <v>2028</v>
      </c>
      <c r="O45" s="15"/>
      <c r="P45" s="63"/>
      <c r="Q45" s="27"/>
    </row>
    <row r="46" spans="2:48" ht="17.25" customHeight="1" x14ac:dyDescent="0.15">
      <c r="B46" s="304"/>
      <c r="C46" s="364"/>
      <c r="D46" s="11"/>
      <c r="E46" s="15">
        <v>2005</v>
      </c>
      <c r="F46" s="15"/>
      <c r="G46" s="61"/>
      <c r="H46" s="15">
        <v>2013</v>
      </c>
      <c r="I46" s="15"/>
      <c r="J46" s="61"/>
      <c r="K46" s="15">
        <v>2021</v>
      </c>
      <c r="L46" s="15"/>
      <c r="M46" s="61"/>
      <c r="N46" s="15">
        <v>2029</v>
      </c>
      <c r="O46" s="15"/>
      <c r="P46" s="63"/>
      <c r="Q46" s="27"/>
    </row>
    <row r="47" spans="2:48" ht="17.25" customHeight="1" x14ac:dyDescent="0.15">
      <c r="B47" s="304"/>
      <c r="C47" s="364"/>
      <c r="D47" s="11"/>
      <c r="E47" s="15">
        <v>2006</v>
      </c>
      <c r="F47" s="15"/>
      <c r="G47" s="61"/>
      <c r="H47" s="15">
        <v>2014</v>
      </c>
      <c r="I47" s="15"/>
      <c r="J47" s="61"/>
      <c r="K47" s="15">
        <v>2022</v>
      </c>
      <c r="L47" s="15"/>
      <c r="M47" s="61"/>
      <c r="N47" s="15">
        <v>2030</v>
      </c>
      <c r="O47" s="15"/>
      <c r="P47" s="63"/>
      <c r="Q47" s="27"/>
    </row>
    <row r="48" spans="2:48" ht="17.25" customHeight="1" x14ac:dyDescent="0.15">
      <c r="B48" s="304"/>
      <c r="C48" s="364"/>
      <c r="D48" s="11"/>
      <c r="E48" s="15">
        <v>2007</v>
      </c>
      <c r="F48" s="15"/>
      <c r="G48" s="61"/>
      <c r="H48" s="15">
        <v>2015</v>
      </c>
      <c r="I48" s="15"/>
      <c r="J48" s="61"/>
      <c r="K48" s="15">
        <v>2023</v>
      </c>
      <c r="L48" s="15"/>
      <c r="M48" s="61"/>
      <c r="N48" s="15">
        <v>2031</v>
      </c>
      <c r="O48" s="15"/>
      <c r="P48" s="63"/>
      <c r="Q48" s="27"/>
    </row>
    <row r="49" spans="2:48" ht="6.75" customHeight="1" x14ac:dyDescent="0.15">
      <c r="B49" s="365"/>
      <c r="C49" s="366"/>
      <c r="D49" s="13"/>
      <c r="E49" s="4"/>
      <c r="F49" s="6"/>
      <c r="G49" s="6"/>
      <c r="H49" s="6"/>
      <c r="I49" s="6"/>
      <c r="J49" s="6"/>
      <c r="K49" s="6"/>
      <c r="L49" s="62"/>
      <c r="M49" s="62"/>
      <c r="N49" s="6"/>
      <c r="O49" s="6"/>
      <c r="P49" s="28"/>
      <c r="Q49" s="29"/>
    </row>
    <row r="50" spans="2:48" ht="36" customHeight="1" x14ac:dyDescent="0.15">
      <c r="B50" s="258" t="s">
        <v>151</v>
      </c>
      <c r="C50" s="259"/>
      <c r="D50" s="374" t="s">
        <v>152</v>
      </c>
      <c r="E50" s="375"/>
      <c r="F50" s="375"/>
      <c r="G50" s="375"/>
      <c r="H50" s="375"/>
      <c r="I50" s="375"/>
      <c r="J50" s="375"/>
      <c r="K50" s="375"/>
      <c r="L50" s="375"/>
      <c r="M50" s="375"/>
      <c r="N50" s="375"/>
      <c r="O50" s="375"/>
      <c r="P50" s="375"/>
      <c r="Q50" s="376"/>
    </row>
    <row r="51" spans="2:48" ht="36" customHeight="1" x14ac:dyDescent="0.15">
      <c r="B51" s="258" t="s">
        <v>153</v>
      </c>
      <c r="C51" s="259"/>
      <c r="D51" s="374" t="s">
        <v>154</v>
      </c>
      <c r="E51" s="375"/>
      <c r="F51" s="375"/>
      <c r="G51" s="375"/>
      <c r="H51" s="375"/>
      <c r="I51" s="375"/>
      <c r="J51" s="375"/>
      <c r="K51" s="375"/>
      <c r="L51" s="375"/>
      <c r="M51" s="375"/>
      <c r="N51" s="375"/>
      <c r="O51" s="375"/>
      <c r="P51" s="375"/>
      <c r="Q51" s="376"/>
    </row>
    <row r="52" spans="2:48" s="2" customFormat="1" ht="4.5" customHeight="1" x14ac:dyDescent="0.15">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228" t="s">
        <v>155</v>
      </c>
      <c r="C53" s="229"/>
      <c r="D53" s="229"/>
      <c r="E53" s="229"/>
      <c r="F53" s="229"/>
      <c r="G53" s="229"/>
      <c r="H53" s="229"/>
      <c r="I53" s="229"/>
      <c r="J53" s="229"/>
      <c r="K53" s="229"/>
      <c r="L53" s="229"/>
      <c r="M53" s="229"/>
      <c r="N53" s="229"/>
      <c r="O53" s="229"/>
      <c r="P53" s="229"/>
      <c r="Q53" s="230"/>
    </row>
    <row r="54" spans="2:48" s="2" customFormat="1" ht="4.5" customHeight="1" x14ac:dyDescent="0.15">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383" t="s">
        <v>156</v>
      </c>
      <c r="C55" s="384"/>
      <c r="D55" s="384"/>
      <c r="E55" s="384"/>
      <c r="F55" s="384"/>
      <c r="G55" s="384"/>
      <c r="H55" s="384"/>
      <c r="I55" s="384"/>
      <c r="J55" s="384"/>
      <c r="K55" s="384"/>
      <c r="L55" s="384"/>
      <c r="M55" s="384"/>
      <c r="N55" s="384"/>
      <c r="O55" s="384"/>
      <c r="P55" s="384"/>
      <c r="Q55" s="385"/>
    </row>
    <row r="56" spans="2:48" s="2" customFormat="1" ht="4.5" customHeight="1" x14ac:dyDescent="0.15">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228" t="s">
        <v>157</v>
      </c>
      <c r="C57" s="229"/>
      <c r="D57" s="229"/>
      <c r="E57" s="229"/>
      <c r="F57" s="229"/>
      <c r="G57" s="229"/>
      <c r="H57" s="229"/>
      <c r="I57" s="229"/>
      <c r="J57" s="229"/>
      <c r="K57" s="229"/>
      <c r="L57" s="229"/>
      <c r="M57" s="229"/>
      <c r="N57" s="229"/>
      <c r="O57" s="229"/>
      <c r="P57" s="229"/>
      <c r="Q57" s="230"/>
    </row>
    <row r="58" spans="2:48" s="2" customFormat="1" ht="4.5" customHeight="1" x14ac:dyDescent="0.15">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302" t="s">
        <v>158</v>
      </c>
      <c r="C59" s="386"/>
      <c r="D59" s="390" t="s">
        <v>159</v>
      </c>
      <c r="E59" s="391"/>
      <c r="F59" s="392"/>
      <c r="G59" s="392"/>
      <c r="H59" s="392"/>
      <c r="I59" s="392"/>
      <c r="J59" s="393"/>
      <c r="K59" s="394" t="s">
        <v>1</v>
      </c>
      <c r="L59" s="391"/>
      <c r="M59" s="395"/>
      <c r="N59" s="392"/>
      <c r="O59" s="392"/>
      <c r="P59" s="392"/>
      <c r="Q59" s="396"/>
    </row>
    <row r="60" spans="2:48" ht="27" customHeight="1" x14ac:dyDescent="0.15">
      <c r="B60" s="304"/>
      <c r="C60" s="387"/>
      <c r="D60" s="420" t="s">
        <v>160</v>
      </c>
      <c r="E60" s="380"/>
      <c r="F60" s="377"/>
      <c r="G60" s="377"/>
      <c r="H60" s="377"/>
      <c r="I60" s="377"/>
      <c r="J60" s="378"/>
      <c r="K60" s="379" t="s">
        <v>161</v>
      </c>
      <c r="L60" s="380"/>
      <c r="M60" s="381"/>
      <c r="N60" s="377"/>
      <c r="O60" s="377"/>
      <c r="P60" s="377"/>
      <c r="Q60" s="382"/>
    </row>
    <row r="61" spans="2:48" ht="27" customHeight="1" x14ac:dyDescent="0.15">
      <c r="B61" s="388"/>
      <c r="C61" s="389"/>
      <c r="D61" s="420" t="s">
        <v>162</v>
      </c>
      <c r="E61" s="380"/>
      <c r="F61" s="377"/>
      <c r="G61" s="377"/>
      <c r="H61" s="377"/>
      <c r="I61" s="377"/>
      <c r="J61" s="378"/>
      <c r="K61" s="379" t="s">
        <v>163</v>
      </c>
      <c r="L61" s="380"/>
      <c r="M61" s="381"/>
      <c r="N61" s="377"/>
      <c r="O61" s="377"/>
      <c r="P61" s="377"/>
      <c r="Q61" s="382"/>
    </row>
    <row r="62" spans="2:48" ht="27" customHeight="1" x14ac:dyDescent="0.15">
      <c r="B62" s="418" t="s">
        <v>164</v>
      </c>
      <c r="C62" s="419"/>
      <c r="D62" s="420" t="s">
        <v>159</v>
      </c>
      <c r="E62" s="380"/>
      <c r="F62" s="377"/>
      <c r="G62" s="377"/>
      <c r="H62" s="377"/>
      <c r="I62" s="377"/>
      <c r="J62" s="378"/>
      <c r="K62" s="379" t="s">
        <v>1</v>
      </c>
      <c r="L62" s="380"/>
      <c r="M62" s="381"/>
      <c r="N62" s="377"/>
      <c r="O62" s="377"/>
      <c r="P62" s="377"/>
      <c r="Q62" s="382"/>
    </row>
    <row r="63" spans="2:48" ht="27" customHeight="1" x14ac:dyDescent="0.15">
      <c r="B63" s="304"/>
      <c r="C63" s="387"/>
      <c r="D63" s="420" t="s">
        <v>160</v>
      </c>
      <c r="E63" s="380"/>
      <c r="F63" s="377"/>
      <c r="G63" s="377"/>
      <c r="H63" s="377"/>
      <c r="I63" s="377"/>
      <c r="J63" s="378"/>
      <c r="K63" s="379" t="s">
        <v>161</v>
      </c>
      <c r="L63" s="380"/>
      <c r="M63" s="381"/>
      <c r="N63" s="377"/>
      <c r="O63" s="377"/>
      <c r="P63" s="377"/>
      <c r="Q63" s="382"/>
    </row>
    <row r="64" spans="2:48" ht="27" customHeight="1" x14ac:dyDescent="0.15">
      <c r="B64" s="388"/>
      <c r="C64" s="389"/>
      <c r="D64" s="420" t="s">
        <v>162</v>
      </c>
      <c r="E64" s="380"/>
      <c r="F64" s="377"/>
      <c r="G64" s="377"/>
      <c r="H64" s="377"/>
      <c r="I64" s="377"/>
      <c r="J64" s="378"/>
      <c r="K64" s="379" t="s">
        <v>163</v>
      </c>
      <c r="L64" s="380"/>
      <c r="M64" s="381"/>
      <c r="N64" s="377"/>
      <c r="O64" s="377"/>
      <c r="P64" s="377"/>
      <c r="Q64" s="382"/>
    </row>
    <row r="65" spans="2:17" ht="27" customHeight="1" x14ac:dyDescent="0.15">
      <c r="B65" s="408" t="s">
        <v>165</v>
      </c>
      <c r="C65" s="409"/>
      <c r="D65" s="413" t="s">
        <v>166</v>
      </c>
      <c r="E65" s="414"/>
      <c r="F65" s="414"/>
      <c r="G65" s="414"/>
      <c r="H65" s="414"/>
      <c r="I65" s="414"/>
      <c r="J65" s="414"/>
      <c r="K65" s="414"/>
      <c r="L65" s="414"/>
      <c r="M65" s="414"/>
      <c r="N65" s="414"/>
      <c r="O65" s="414"/>
      <c r="P65" s="414"/>
      <c r="Q65" s="415"/>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N34"/>
  <sheetViews>
    <sheetView workbookViewId="0">
      <selection activeCell="K7" sqref="K7"/>
    </sheetView>
  </sheetViews>
  <sheetFormatPr baseColWidth="10" defaultColWidth="11.5" defaultRowHeight="13" x14ac:dyDescent="0.15"/>
  <cols>
    <col min="11" max="11" width="100.5" customWidth="1"/>
    <col min="12" max="13" width="53.83203125" bestFit="1" customWidth="1"/>
    <col min="14" max="14" width="16.83203125" bestFit="1" customWidth="1"/>
  </cols>
  <sheetData>
    <row r="1" spans="1:14" x14ac:dyDescent="0.15">
      <c r="A1" t="s">
        <v>167</v>
      </c>
      <c r="J1" s="2"/>
      <c r="K1" s="2" t="s">
        <v>168</v>
      </c>
      <c r="L1" s="198"/>
      <c r="M1" s="198"/>
      <c r="N1" s="75"/>
    </row>
    <row r="2" spans="1:14" x14ac:dyDescent="0.15">
      <c r="A2" t="s">
        <v>169</v>
      </c>
      <c r="J2" s="75"/>
      <c r="K2" t="s">
        <v>170</v>
      </c>
    </row>
    <row r="3" spans="1:14" x14ac:dyDescent="0.15">
      <c r="A3" t="s">
        <v>171</v>
      </c>
      <c r="K3" t="s">
        <v>172</v>
      </c>
    </row>
    <row r="4" spans="1:14" x14ac:dyDescent="0.15">
      <c r="A4" t="s">
        <v>173</v>
      </c>
      <c r="J4" s="75"/>
      <c r="K4" t="s">
        <v>174</v>
      </c>
    </row>
    <row r="5" spans="1:14" x14ac:dyDescent="0.15">
      <c r="A5" t="s">
        <v>175</v>
      </c>
      <c r="J5" s="75"/>
      <c r="K5" t="s">
        <v>176</v>
      </c>
    </row>
    <row r="6" spans="1:14" x14ac:dyDescent="0.15">
      <c r="A6" t="s">
        <v>177</v>
      </c>
      <c r="K6" t="s">
        <v>178</v>
      </c>
    </row>
    <row r="7" spans="1:14" x14ac:dyDescent="0.15">
      <c r="A7" t="s">
        <v>179</v>
      </c>
      <c r="K7" t="s">
        <v>180</v>
      </c>
    </row>
    <row r="8" spans="1:14" x14ac:dyDescent="0.15">
      <c r="A8" t="s">
        <v>181</v>
      </c>
      <c r="K8" t="s">
        <v>182</v>
      </c>
    </row>
    <row r="9" spans="1:14" x14ac:dyDescent="0.15">
      <c r="A9" t="s">
        <v>183</v>
      </c>
      <c r="K9" t="s">
        <v>184</v>
      </c>
    </row>
    <row r="10" spans="1:14" x14ac:dyDescent="0.15">
      <c r="A10" t="s">
        <v>185</v>
      </c>
      <c r="K10" t="s">
        <v>186</v>
      </c>
    </row>
    <row r="11" spans="1:14" x14ac:dyDescent="0.15">
      <c r="A11" t="s">
        <v>187</v>
      </c>
      <c r="K11" t="s">
        <v>188</v>
      </c>
    </row>
    <row r="12" spans="1:14" x14ac:dyDescent="0.15">
      <c r="A12" t="s">
        <v>189</v>
      </c>
    </row>
    <row r="13" spans="1:14" x14ac:dyDescent="0.15">
      <c r="A13" t="s">
        <v>190</v>
      </c>
      <c r="K13" s="199"/>
      <c r="L13" s="200"/>
    </row>
    <row r="14" spans="1:14" x14ac:dyDescent="0.15">
      <c r="A14" t="s">
        <v>191</v>
      </c>
      <c r="K14" s="449"/>
    </row>
    <row r="15" spans="1:14" x14ac:dyDescent="0.15">
      <c r="A15" t="s">
        <v>192</v>
      </c>
      <c r="K15" s="450"/>
    </row>
    <row r="16" spans="1:14" x14ac:dyDescent="0.15">
      <c r="A16" t="s">
        <v>193</v>
      </c>
      <c r="K16" s="450"/>
    </row>
    <row r="17" spans="1:11" x14ac:dyDescent="0.15">
      <c r="A17" t="s">
        <v>194</v>
      </c>
      <c r="K17" s="450"/>
    </row>
    <row r="18" spans="1:11" x14ac:dyDescent="0.15">
      <c r="A18" t="s">
        <v>195</v>
      </c>
      <c r="K18" s="449"/>
    </row>
    <row r="19" spans="1:11" x14ac:dyDescent="0.15">
      <c r="A19" t="s">
        <v>196</v>
      </c>
      <c r="K19" s="450"/>
    </row>
    <row r="20" spans="1:11" x14ac:dyDescent="0.15">
      <c r="A20" t="s">
        <v>197</v>
      </c>
      <c r="K20" s="450"/>
    </row>
    <row r="21" spans="1:11" x14ac:dyDescent="0.15">
      <c r="A21" t="s">
        <v>198</v>
      </c>
      <c r="K21" s="450"/>
    </row>
    <row r="22" spans="1:11" x14ac:dyDescent="0.15">
      <c r="A22" t="s">
        <v>199</v>
      </c>
      <c r="K22" s="450"/>
    </row>
    <row r="23" spans="1:11" x14ac:dyDescent="0.15">
      <c r="A23" t="s">
        <v>200</v>
      </c>
      <c r="K23" s="450"/>
    </row>
    <row r="24" spans="1:11" x14ac:dyDescent="0.15">
      <c r="A24" t="s">
        <v>201</v>
      </c>
      <c r="K24" s="449"/>
    </row>
    <row r="25" spans="1:11" x14ac:dyDescent="0.15">
      <c r="A25" t="s">
        <v>202</v>
      </c>
      <c r="K25" s="450"/>
    </row>
    <row r="26" spans="1:11" x14ac:dyDescent="0.15">
      <c r="A26" t="s">
        <v>203</v>
      </c>
      <c r="K26" s="201"/>
    </row>
    <row r="27" spans="1:11" x14ac:dyDescent="0.15">
      <c r="A27" t="s">
        <v>204</v>
      </c>
    </row>
    <row r="28" spans="1:11" x14ac:dyDescent="0.15">
      <c r="A28" t="s">
        <v>205</v>
      </c>
    </row>
    <row r="29" spans="1:11" x14ac:dyDescent="0.15">
      <c r="A29" t="s">
        <v>206</v>
      </c>
    </row>
    <row r="30" spans="1:11" x14ac:dyDescent="0.15">
      <c r="A30" t="s">
        <v>207</v>
      </c>
    </row>
    <row r="31" spans="1:11" x14ac:dyDescent="0.15">
      <c r="A31" t="s">
        <v>208</v>
      </c>
    </row>
    <row r="32" spans="1:11" x14ac:dyDescent="0.15">
      <c r="A32" t="s">
        <v>209</v>
      </c>
    </row>
    <row r="33" spans="1:1" x14ac:dyDescent="0.15">
      <c r="A33" t="s">
        <v>210</v>
      </c>
    </row>
    <row r="34" spans="1:1" x14ac:dyDescent="0.15">
      <c r="A34" t="s">
        <v>211</v>
      </c>
    </row>
  </sheetData>
  <mergeCells count="3">
    <mergeCell ref="K14:K17"/>
    <mergeCell ref="K18:K23"/>
    <mergeCell ref="K24:K25"/>
  </mergeCell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80"/>
  <sheetViews>
    <sheetView showGridLines="0" tabSelected="1" zoomScale="110" zoomScaleNormal="110" workbookViewId="0">
      <selection activeCell="D8" sqref="D8:Q8"/>
    </sheetView>
  </sheetViews>
  <sheetFormatPr baseColWidth="10" defaultColWidth="11.5" defaultRowHeight="13" x14ac:dyDescent="0.15"/>
  <cols>
    <col min="1" max="2" width="4.5" customWidth="1"/>
    <col min="3" max="3" width="18.5" customWidth="1"/>
    <col min="4"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8.5" style="3" customWidth="1"/>
    <col min="15" max="15" width="12.5" style="3" customWidth="1"/>
    <col min="16" max="16" width="6.5" customWidth="1"/>
    <col min="17" max="17" width="3.5" customWidth="1"/>
    <col min="18" max="29" width="4.5" customWidth="1"/>
  </cols>
  <sheetData>
    <row r="1" spans="2:17" s="1" customFormat="1" ht="37.5" customHeight="1" x14ac:dyDescent="0.15">
      <c r="B1" s="327" t="s">
        <v>212</v>
      </c>
      <c r="C1" s="328"/>
      <c r="D1" s="316" t="s">
        <v>213</v>
      </c>
      <c r="E1" s="317"/>
      <c r="F1" s="317"/>
      <c r="G1" s="317"/>
      <c r="H1" s="317"/>
      <c r="I1" s="317"/>
      <c r="J1" s="317"/>
      <c r="K1" s="317"/>
      <c r="L1" s="317"/>
      <c r="M1" s="317"/>
      <c r="N1" s="318"/>
      <c r="O1" s="310"/>
      <c r="P1" s="311"/>
      <c r="Q1" s="312"/>
    </row>
    <row r="2" spans="2:17" s="1" customFormat="1" ht="17.25" customHeight="1" x14ac:dyDescent="0.15">
      <c r="B2" s="329"/>
      <c r="C2" s="330"/>
      <c r="D2" s="319" t="s">
        <v>214</v>
      </c>
      <c r="E2" s="320"/>
      <c r="F2" s="320"/>
      <c r="G2" s="320"/>
      <c r="H2" s="320"/>
      <c r="I2" s="320"/>
      <c r="J2" s="320"/>
      <c r="K2" s="320"/>
      <c r="L2" s="320"/>
      <c r="M2" s="320"/>
      <c r="N2" s="321"/>
      <c r="O2" s="313"/>
      <c r="P2" s="314"/>
      <c r="Q2" s="315"/>
    </row>
    <row r="3" spans="2:17" s="1" customFormat="1" ht="17.25" customHeight="1" x14ac:dyDescent="0.15">
      <c r="B3" s="322" t="s">
        <v>215</v>
      </c>
      <c r="C3" s="324"/>
      <c r="D3" s="322" t="s">
        <v>290</v>
      </c>
      <c r="E3" s="323"/>
      <c r="F3" s="323"/>
      <c r="G3" s="323"/>
      <c r="H3" s="323"/>
      <c r="I3" s="323"/>
      <c r="J3" s="323"/>
      <c r="K3" s="323"/>
      <c r="L3" s="323"/>
      <c r="M3" s="323"/>
      <c r="N3" s="324"/>
      <c r="O3" s="322" t="s">
        <v>216</v>
      </c>
      <c r="P3" s="323"/>
      <c r="Q3" s="324"/>
    </row>
    <row r="4" spans="2:17" s="2" customFormat="1" ht="4.5" customHeight="1" x14ac:dyDescent="0.15">
      <c r="B4" s="50"/>
      <c r="C4" s="51"/>
      <c r="D4" s="51"/>
      <c r="E4" s="51"/>
      <c r="F4" s="51"/>
      <c r="G4" s="51"/>
      <c r="H4" s="51"/>
      <c r="I4" s="51"/>
      <c r="J4" s="51"/>
      <c r="K4" s="51"/>
      <c r="L4" s="51"/>
      <c r="M4" s="51"/>
      <c r="N4" s="51"/>
      <c r="O4" s="51"/>
      <c r="P4" s="51"/>
      <c r="Q4" s="52"/>
    </row>
    <row r="5" spans="2:17" ht="24.75" customHeight="1" x14ac:dyDescent="0.15">
      <c r="B5" s="228" t="s">
        <v>76</v>
      </c>
      <c r="C5" s="229"/>
      <c r="D5" s="229"/>
      <c r="E5" s="229"/>
      <c r="F5" s="229"/>
      <c r="G5" s="229"/>
      <c r="H5" s="229"/>
      <c r="I5" s="229"/>
      <c r="J5" s="229"/>
      <c r="K5" s="229"/>
      <c r="L5" s="229"/>
      <c r="M5" s="229"/>
      <c r="N5" s="229"/>
      <c r="O5" s="229"/>
      <c r="P5" s="229"/>
      <c r="Q5" s="230"/>
    </row>
    <row r="6" spans="2:17" s="2" customFormat="1" ht="4.5" customHeight="1" x14ac:dyDescent="0.15">
      <c r="B6" s="50"/>
      <c r="C6" s="51"/>
      <c r="D6" s="51"/>
      <c r="E6" s="51"/>
      <c r="F6" s="51"/>
      <c r="G6" s="51"/>
      <c r="H6" s="51"/>
      <c r="I6" s="51"/>
      <c r="J6" s="51"/>
      <c r="K6" s="51"/>
      <c r="L6" s="51"/>
      <c r="M6" s="51"/>
      <c r="N6" s="51"/>
      <c r="O6" s="51"/>
      <c r="P6" s="51"/>
      <c r="Q6" s="52"/>
    </row>
    <row r="7" spans="2:17" ht="5.25" customHeight="1" x14ac:dyDescent="0.15">
      <c r="B7" s="50"/>
      <c r="C7" s="51"/>
      <c r="D7" s="51"/>
      <c r="E7" s="51"/>
      <c r="F7" s="51"/>
      <c r="G7" s="51"/>
      <c r="H7" s="51"/>
      <c r="I7" s="51"/>
      <c r="J7" s="51"/>
      <c r="K7" s="51"/>
      <c r="L7" s="51"/>
      <c r="M7" s="51"/>
      <c r="N7" s="51"/>
      <c r="O7" s="51"/>
      <c r="P7" s="51"/>
      <c r="Q7" s="52"/>
    </row>
    <row r="8" spans="2:17" ht="40.5" customHeight="1" x14ac:dyDescent="0.15">
      <c r="B8" s="258" t="s">
        <v>77</v>
      </c>
      <c r="C8" s="259"/>
      <c r="D8" s="264" t="s">
        <v>217</v>
      </c>
      <c r="E8" s="240"/>
      <c r="F8" s="240"/>
      <c r="G8" s="240"/>
      <c r="H8" s="240"/>
      <c r="I8" s="240"/>
      <c r="J8" s="240"/>
      <c r="K8" s="240"/>
      <c r="L8" s="240"/>
      <c r="M8" s="240"/>
      <c r="N8" s="240"/>
      <c r="O8" s="240"/>
      <c r="P8" s="240"/>
      <c r="Q8" s="241"/>
    </row>
    <row r="9" spans="2:17" ht="40.5" customHeight="1" x14ac:dyDescent="0.15">
      <c r="B9" s="258" t="s">
        <v>79</v>
      </c>
      <c r="C9" s="259"/>
      <c r="D9" s="238" t="s">
        <v>218</v>
      </c>
      <c r="E9" s="234"/>
      <c r="F9" s="234"/>
      <c r="G9" s="234"/>
      <c r="H9" s="234"/>
      <c r="I9" s="234"/>
      <c r="J9" s="234"/>
      <c r="K9" s="234"/>
      <c r="L9" s="234"/>
      <c r="M9" s="234"/>
      <c r="N9" s="234"/>
      <c r="O9" s="234"/>
      <c r="P9" s="234"/>
      <c r="Q9" s="235"/>
    </row>
    <row r="10" spans="2:17" ht="40.5" customHeight="1" x14ac:dyDescent="0.15">
      <c r="B10" s="258" t="s">
        <v>81</v>
      </c>
      <c r="C10" s="259"/>
      <c r="D10" s="239" t="s">
        <v>291</v>
      </c>
      <c r="E10" s="240"/>
      <c r="F10" s="240"/>
      <c r="G10" s="240"/>
      <c r="H10" s="240"/>
      <c r="I10" s="240"/>
      <c r="J10" s="240"/>
      <c r="K10" s="240"/>
      <c r="L10" s="240"/>
      <c r="M10" s="240"/>
      <c r="N10" s="240"/>
      <c r="O10" s="240"/>
      <c r="P10" s="240"/>
      <c r="Q10" s="241"/>
    </row>
    <row r="11" spans="2:17" ht="40.5" customHeight="1" x14ac:dyDescent="0.15">
      <c r="B11" s="258" t="s">
        <v>83</v>
      </c>
      <c r="C11" s="259"/>
      <c r="D11" s="242" t="s">
        <v>325</v>
      </c>
      <c r="E11" s="243"/>
      <c r="F11" s="243"/>
      <c r="G11" s="243"/>
      <c r="H11" s="243"/>
      <c r="I11" s="243"/>
      <c r="J11" s="243"/>
      <c r="K11" s="243"/>
      <c r="L11" s="243"/>
      <c r="M11" s="243"/>
      <c r="N11" s="243"/>
      <c r="O11" s="243"/>
      <c r="P11" s="243"/>
      <c r="Q11" s="244"/>
    </row>
    <row r="12" spans="2:17" ht="40.5" customHeight="1" x14ac:dyDescent="0.15">
      <c r="B12" s="258" t="s">
        <v>85</v>
      </c>
      <c r="C12" s="259"/>
      <c r="D12" s="238" t="s">
        <v>320</v>
      </c>
      <c r="E12" s="234"/>
      <c r="F12" s="234"/>
      <c r="G12" s="234"/>
      <c r="H12" s="234"/>
      <c r="I12" s="234"/>
      <c r="J12" s="234"/>
      <c r="K12" s="234"/>
      <c r="L12" s="234"/>
      <c r="M12" s="234"/>
      <c r="N12" s="234"/>
      <c r="O12" s="234"/>
      <c r="P12" s="234"/>
      <c r="Q12" s="235"/>
    </row>
    <row r="13" spans="2:17" s="2" customFormat="1" ht="4.5" customHeight="1" x14ac:dyDescent="0.15">
      <c r="B13" s="50"/>
      <c r="C13" s="51"/>
      <c r="D13" s="51"/>
      <c r="E13" s="51"/>
      <c r="F13" s="51"/>
      <c r="G13" s="51"/>
      <c r="H13" s="51"/>
      <c r="I13" s="51"/>
      <c r="J13" s="51"/>
      <c r="K13" s="51"/>
      <c r="L13" s="51"/>
      <c r="M13" s="51"/>
      <c r="N13" s="51"/>
      <c r="O13" s="51"/>
      <c r="P13" s="51"/>
      <c r="Q13" s="52"/>
    </row>
    <row r="14" spans="2:17" ht="24.75" customHeight="1" x14ac:dyDescent="0.15">
      <c r="B14" s="228" t="s">
        <v>87</v>
      </c>
      <c r="C14" s="229"/>
      <c r="D14" s="229"/>
      <c r="E14" s="229"/>
      <c r="F14" s="229"/>
      <c r="G14" s="229"/>
      <c r="H14" s="229"/>
      <c r="I14" s="229"/>
      <c r="J14" s="229"/>
      <c r="K14" s="229"/>
      <c r="L14" s="229"/>
      <c r="M14" s="229"/>
      <c r="N14" s="229"/>
      <c r="O14" s="229"/>
      <c r="P14" s="229"/>
      <c r="Q14" s="230"/>
    </row>
    <row r="15" spans="2:17" s="2" customFormat="1" ht="4.5" customHeight="1" x14ac:dyDescent="0.15">
      <c r="B15" s="50"/>
      <c r="C15" s="51"/>
      <c r="D15" s="51"/>
      <c r="E15" s="51"/>
      <c r="F15" s="51"/>
      <c r="G15" s="51"/>
      <c r="H15" s="51"/>
      <c r="I15" s="51"/>
      <c r="J15" s="51"/>
      <c r="K15" s="51"/>
      <c r="L15" s="51"/>
      <c r="M15" s="51"/>
      <c r="N15" s="51"/>
      <c r="O15" s="51"/>
      <c r="P15" s="51"/>
      <c r="Q15" s="52"/>
    </row>
    <row r="16" spans="2:17" ht="36" customHeight="1" x14ac:dyDescent="0.15">
      <c r="B16" s="258" t="s">
        <v>88</v>
      </c>
      <c r="C16" s="259"/>
      <c r="D16" s="238" t="s">
        <v>219</v>
      </c>
      <c r="E16" s="234"/>
      <c r="F16" s="234"/>
      <c r="G16" s="234"/>
      <c r="H16" s="234"/>
      <c r="I16" s="234"/>
      <c r="J16" s="234"/>
      <c r="K16" s="235"/>
      <c r="L16" s="263" t="s">
        <v>90</v>
      </c>
      <c r="M16" s="263"/>
      <c r="N16" s="325" t="s">
        <v>324</v>
      </c>
      <c r="O16" s="325"/>
      <c r="P16" s="325"/>
      <c r="Q16" s="326"/>
    </row>
    <row r="17" spans="2:17" ht="51.75" customHeight="1" x14ac:dyDescent="0.15">
      <c r="B17" s="258" t="s">
        <v>92</v>
      </c>
      <c r="C17" s="259"/>
      <c r="D17" s="248" t="s">
        <v>326</v>
      </c>
      <c r="E17" s="249"/>
      <c r="F17" s="249"/>
      <c r="G17" s="249"/>
      <c r="H17" s="249"/>
      <c r="I17" s="249"/>
      <c r="J17" s="249"/>
      <c r="K17" s="249"/>
      <c r="L17" s="249"/>
      <c r="M17" s="249"/>
      <c r="N17" s="249"/>
      <c r="O17" s="249"/>
      <c r="P17" s="249"/>
      <c r="Q17" s="250"/>
    </row>
    <row r="18" spans="2:17" ht="27" customHeight="1" x14ac:dyDescent="0.15">
      <c r="B18" s="272" t="s">
        <v>94</v>
      </c>
      <c r="C18" s="273"/>
      <c r="D18" s="221" t="s">
        <v>220</v>
      </c>
      <c r="E18" s="222"/>
      <c r="F18" s="222"/>
      <c r="G18" s="222" t="s">
        <v>221</v>
      </c>
      <c r="H18" s="222"/>
      <c r="I18" s="222"/>
      <c r="J18" s="222"/>
      <c r="K18" s="222"/>
      <c r="L18" s="222"/>
      <c r="M18" s="222"/>
      <c r="N18" s="222"/>
      <c r="O18" s="222"/>
      <c r="P18" s="222"/>
      <c r="Q18" s="223"/>
    </row>
    <row r="19" spans="2:17" ht="21.75" customHeight="1" x14ac:dyDescent="0.15">
      <c r="B19" s="274"/>
      <c r="C19" s="275"/>
      <c r="D19" s="224" t="s">
        <v>222</v>
      </c>
      <c r="E19" s="225"/>
      <c r="F19" s="225"/>
      <c r="G19" s="225" t="s">
        <v>223</v>
      </c>
      <c r="H19" s="225"/>
      <c r="I19" s="225"/>
      <c r="J19" s="225"/>
      <c r="K19" s="225"/>
      <c r="L19" s="225"/>
      <c r="M19" s="225"/>
      <c r="N19" s="225"/>
      <c r="O19" s="225"/>
      <c r="P19" s="225"/>
      <c r="Q19" s="226"/>
    </row>
    <row r="20" spans="2:17" ht="30" customHeight="1" x14ac:dyDescent="0.15">
      <c r="B20" s="274"/>
      <c r="C20" s="275"/>
      <c r="D20" s="224" t="s">
        <v>224</v>
      </c>
      <c r="E20" s="225"/>
      <c r="F20" s="225"/>
      <c r="G20" s="225" t="s">
        <v>225</v>
      </c>
      <c r="H20" s="225"/>
      <c r="I20" s="225"/>
      <c r="J20" s="225"/>
      <c r="K20" s="225"/>
      <c r="L20" s="225"/>
      <c r="M20" s="225"/>
      <c r="N20" s="225"/>
      <c r="O20" s="225"/>
      <c r="P20" s="225"/>
      <c r="Q20" s="226"/>
    </row>
    <row r="21" spans="2:17" ht="35.5" customHeight="1" x14ac:dyDescent="0.15">
      <c r="B21" s="274"/>
      <c r="C21" s="275"/>
      <c r="D21" s="224" t="s">
        <v>226</v>
      </c>
      <c r="E21" s="225"/>
      <c r="F21" s="225"/>
      <c r="G21" s="225" t="s">
        <v>227</v>
      </c>
      <c r="H21" s="225"/>
      <c r="I21" s="225"/>
      <c r="J21" s="225"/>
      <c r="K21" s="225"/>
      <c r="L21" s="225"/>
      <c r="M21" s="225"/>
      <c r="N21" s="225"/>
      <c r="O21" s="225"/>
      <c r="P21" s="225"/>
      <c r="Q21" s="226"/>
    </row>
    <row r="22" spans="2:17" ht="56" customHeight="1" x14ac:dyDescent="0.15">
      <c r="B22" s="274"/>
      <c r="C22" s="275"/>
      <c r="D22" s="224" t="s">
        <v>228</v>
      </c>
      <c r="E22" s="225"/>
      <c r="F22" s="225"/>
      <c r="G22" s="225" t="s">
        <v>229</v>
      </c>
      <c r="H22" s="225"/>
      <c r="I22" s="225"/>
      <c r="J22" s="225"/>
      <c r="K22" s="225"/>
      <c r="L22" s="225"/>
      <c r="M22" s="225"/>
      <c r="N22" s="225"/>
      <c r="O22" s="225"/>
      <c r="P22" s="225"/>
      <c r="Q22" s="226"/>
    </row>
    <row r="23" spans="2:17" ht="106.5" customHeight="1" x14ac:dyDescent="0.15">
      <c r="B23" s="276"/>
      <c r="C23" s="277"/>
      <c r="D23" s="251" t="s">
        <v>292</v>
      </c>
      <c r="E23" s="252"/>
      <c r="F23" s="252"/>
      <c r="G23" s="252"/>
      <c r="H23" s="252"/>
      <c r="I23" s="252"/>
      <c r="J23" s="252"/>
      <c r="K23" s="252"/>
      <c r="L23" s="252"/>
      <c r="M23" s="252"/>
      <c r="N23" s="252"/>
      <c r="O23" s="252"/>
      <c r="P23" s="252"/>
      <c r="Q23" s="253"/>
    </row>
    <row r="24" spans="2:17" ht="40.5" customHeight="1" x14ac:dyDescent="0.15">
      <c r="B24" s="258" t="s">
        <v>96</v>
      </c>
      <c r="C24" s="259"/>
      <c r="D24" s="238" t="s">
        <v>10</v>
      </c>
      <c r="E24" s="234"/>
      <c r="F24" s="234"/>
      <c r="G24" s="255" t="s">
        <v>98</v>
      </c>
      <c r="H24" s="255"/>
      <c r="I24" s="238" t="s">
        <v>67</v>
      </c>
      <c r="J24" s="234"/>
      <c r="K24" s="235"/>
      <c r="L24" s="255" t="s">
        <v>100</v>
      </c>
      <c r="M24" s="255"/>
      <c r="N24" s="255"/>
      <c r="O24" s="256" t="s">
        <v>66</v>
      </c>
      <c r="P24" s="256"/>
      <c r="Q24" s="257"/>
    </row>
    <row r="25" spans="2:17" ht="40.5" customHeight="1" x14ac:dyDescent="0.15">
      <c r="B25" s="258" t="s">
        <v>102</v>
      </c>
      <c r="C25" s="259"/>
      <c r="D25" s="238" t="s">
        <v>45</v>
      </c>
      <c r="E25" s="234"/>
      <c r="F25" s="234"/>
      <c r="G25" s="331"/>
      <c r="H25" s="331"/>
      <c r="I25" s="235"/>
      <c r="J25" s="254" t="s">
        <v>230</v>
      </c>
      <c r="K25" s="254"/>
      <c r="L25" s="254"/>
      <c r="M25" s="234" t="s">
        <v>48</v>
      </c>
      <c r="N25" s="234"/>
      <c r="O25" s="234"/>
      <c r="P25" s="234"/>
      <c r="Q25" s="235"/>
    </row>
    <row r="26" spans="2:17" ht="52" customHeight="1" x14ac:dyDescent="0.15">
      <c r="B26" s="258" t="s">
        <v>106</v>
      </c>
      <c r="C26" s="259"/>
      <c r="D26" s="248" t="s">
        <v>327</v>
      </c>
      <c r="E26" s="249"/>
      <c r="F26" s="249"/>
      <c r="G26" s="249"/>
      <c r="H26" s="249"/>
      <c r="I26" s="249"/>
      <c r="J26" s="249"/>
      <c r="K26" s="250"/>
      <c r="L26" s="255" t="s">
        <v>108</v>
      </c>
      <c r="M26" s="255"/>
      <c r="N26" s="255"/>
      <c r="O26" s="234" t="s">
        <v>2</v>
      </c>
      <c r="P26" s="234"/>
      <c r="Q26" s="235"/>
    </row>
    <row r="27" spans="2:17" ht="44.25" customHeight="1" x14ac:dyDescent="0.15">
      <c r="B27" s="258" t="s">
        <v>110</v>
      </c>
      <c r="C27" s="259"/>
      <c r="D27" s="238" t="s">
        <v>321</v>
      </c>
      <c r="E27" s="234"/>
      <c r="F27" s="234"/>
      <c r="G27" s="234"/>
      <c r="H27" s="234"/>
      <c r="I27" s="234"/>
      <c r="J27" s="234"/>
      <c r="K27" s="234"/>
      <c r="L27" s="234"/>
      <c r="M27" s="234"/>
      <c r="N27" s="234"/>
      <c r="O27" s="234"/>
      <c r="P27" s="234"/>
      <c r="Q27" s="235"/>
    </row>
    <row r="28" spans="2:17" ht="40.5" customHeight="1" x14ac:dyDescent="0.15">
      <c r="B28" s="258" t="s">
        <v>112</v>
      </c>
      <c r="C28" s="259"/>
      <c r="D28" s="238" t="s">
        <v>29</v>
      </c>
      <c r="E28" s="234"/>
      <c r="F28" s="234"/>
      <c r="G28" s="255" t="s">
        <v>114</v>
      </c>
      <c r="H28" s="255"/>
      <c r="I28" s="255"/>
      <c r="J28" s="234" t="s">
        <v>29</v>
      </c>
      <c r="K28" s="234"/>
      <c r="L28" s="235"/>
      <c r="M28" s="255" t="s">
        <v>116</v>
      </c>
      <c r="N28" s="255"/>
      <c r="O28" s="234" t="s">
        <v>231</v>
      </c>
      <c r="P28" s="234"/>
      <c r="Q28" s="235"/>
    </row>
    <row r="29" spans="2:17" ht="40.5" customHeight="1" x14ac:dyDescent="0.15">
      <c r="B29" s="258" t="s">
        <v>118</v>
      </c>
      <c r="C29" s="259"/>
      <c r="D29" s="260" t="s">
        <v>322</v>
      </c>
      <c r="E29" s="261"/>
      <c r="F29" s="261"/>
      <c r="G29" s="261"/>
      <c r="H29" s="261"/>
      <c r="I29" s="261"/>
      <c r="J29" s="261"/>
      <c r="K29" s="261"/>
      <c r="L29" s="261"/>
      <c r="M29" s="261"/>
      <c r="N29" s="261"/>
      <c r="O29" s="261"/>
      <c r="P29" s="261"/>
      <c r="Q29" s="262"/>
    </row>
    <row r="30" spans="2:17" ht="170.5" customHeight="1" x14ac:dyDescent="0.15">
      <c r="B30" s="272" t="s">
        <v>120</v>
      </c>
      <c r="C30" s="273"/>
      <c r="D30" s="231" t="s">
        <v>232</v>
      </c>
      <c r="E30" s="232"/>
      <c r="F30" s="232"/>
      <c r="G30" s="232"/>
      <c r="H30" s="232"/>
      <c r="I30" s="232"/>
      <c r="J30" s="232"/>
      <c r="K30" s="232"/>
      <c r="L30" s="232"/>
      <c r="M30" s="232"/>
      <c r="N30" s="232"/>
      <c r="O30" s="232"/>
      <c r="P30" s="232"/>
      <c r="Q30" s="233"/>
    </row>
    <row r="31" spans="2:17" ht="155.5" customHeight="1" x14ac:dyDescent="0.15">
      <c r="B31" s="274"/>
      <c r="C31" s="275"/>
      <c r="D31" s="339" t="s">
        <v>293</v>
      </c>
      <c r="E31" s="340"/>
      <c r="F31" s="340"/>
      <c r="G31" s="340"/>
      <c r="H31" s="340"/>
      <c r="I31" s="340"/>
      <c r="J31" s="340"/>
      <c r="K31" s="340"/>
      <c r="L31" s="340"/>
      <c r="M31" s="340"/>
      <c r="N31" s="340"/>
      <c r="O31" s="340"/>
      <c r="P31" s="340"/>
      <c r="Q31" s="341"/>
    </row>
    <row r="32" spans="2:17" ht="214" customHeight="1" x14ac:dyDescent="0.15">
      <c r="B32" s="274"/>
      <c r="C32" s="275"/>
      <c r="D32" s="245" t="s">
        <v>233</v>
      </c>
      <c r="E32" s="246"/>
      <c r="F32" s="246"/>
      <c r="G32" s="246"/>
      <c r="H32" s="246"/>
      <c r="I32" s="246"/>
      <c r="J32" s="246"/>
      <c r="K32" s="246"/>
      <c r="L32" s="246"/>
      <c r="M32" s="246"/>
      <c r="N32" s="246"/>
      <c r="O32" s="246"/>
      <c r="P32" s="246"/>
      <c r="Q32" s="247"/>
    </row>
    <row r="33" spans="2:44" ht="370" customHeight="1" x14ac:dyDescent="0.15">
      <c r="B33" s="274"/>
      <c r="C33" s="275"/>
      <c r="D33" s="245" t="s">
        <v>234</v>
      </c>
      <c r="E33" s="246"/>
      <c r="F33" s="246"/>
      <c r="G33" s="246"/>
      <c r="H33" s="246"/>
      <c r="I33" s="246"/>
      <c r="J33" s="246"/>
      <c r="K33" s="246"/>
      <c r="L33" s="246"/>
      <c r="M33" s="246"/>
      <c r="N33" s="246"/>
      <c r="O33" s="246"/>
      <c r="P33" s="246"/>
      <c r="Q33" s="247"/>
    </row>
    <row r="34" spans="2:44" ht="208.5" customHeight="1" x14ac:dyDescent="0.15">
      <c r="B34" s="274"/>
      <c r="C34" s="275"/>
      <c r="D34" s="245" t="s">
        <v>294</v>
      </c>
      <c r="E34" s="246"/>
      <c r="F34" s="246"/>
      <c r="G34" s="246"/>
      <c r="H34" s="246"/>
      <c r="I34" s="246"/>
      <c r="J34" s="246"/>
      <c r="K34" s="246"/>
      <c r="L34" s="246"/>
      <c r="M34" s="246"/>
      <c r="N34" s="246"/>
      <c r="O34" s="246"/>
      <c r="P34" s="246"/>
      <c r="Q34" s="247"/>
    </row>
    <row r="35" spans="2:44" ht="174" customHeight="1" x14ac:dyDescent="0.15">
      <c r="B35" s="274"/>
      <c r="C35" s="338"/>
      <c r="D35" s="245" t="s">
        <v>305</v>
      </c>
      <c r="E35" s="246"/>
      <c r="F35" s="246"/>
      <c r="G35" s="246"/>
      <c r="H35" s="246"/>
      <c r="I35" s="246"/>
      <c r="J35" s="246"/>
      <c r="K35" s="246"/>
      <c r="L35" s="246"/>
      <c r="M35" s="246"/>
      <c r="N35" s="246"/>
      <c r="O35" s="246"/>
      <c r="P35" s="246"/>
      <c r="Q35" s="247"/>
      <c r="R35" s="118"/>
      <c r="S35" s="118"/>
      <c r="T35" s="118"/>
      <c r="AH35" s="359"/>
      <c r="AI35" s="359"/>
      <c r="AJ35" s="359"/>
      <c r="AK35" s="359"/>
      <c r="AL35" s="359"/>
      <c r="AM35" s="359"/>
      <c r="AN35" s="359"/>
      <c r="AO35" s="359"/>
      <c r="AP35" s="359"/>
      <c r="AQ35" s="359"/>
      <c r="AR35" s="360"/>
    </row>
    <row r="36" spans="2:44" ht="165" customHeight="1" x14ac:dyDescent="0.15">
      <c r="B36" s="127"/>
      <c r="C36" s="127"/>
      <c r="D36" s="339" t="s">
        <v>303</v>
      </c>
      <c r="E36" s="340"/>
      <c r="F36" s="340"/>
      <c r="G36" s="340"/>
      <c r="H36" s="340"/>
      <c r="I36" s="340"/>
      <c r="J36" s="340"/>
      <c r="K36" s="340"/>
      <c r="L36" s="340"/>
      <c r="M36" s="340"/>
      <c r="N36" s="340"/>
      <c r="O36" s="340"/>
      <c r="P36" s="340"/>
      <c r="Q36" s="341"/>
      <c r="R36" s="118"/>
      <c r="S36" s="118"/>
      <c r="T36" s="118"/>
      <c r="AH36" s="359"/>
      <c r="AI36" s="359"/>
      <c r="AJ36" s="359"/>
      <c r="AK36" s="359"/>
      <c r="AL36" s="359"/>
      <c r="AM36" s="359"/>
      <c r="AN36" s="359"/>
      <c r="AO36" s="359"/>
      <c r="AP36" s="359"/>
      <c r="AQ36" s="359"/>
      <c r="AR36" s="360"/>
    </row>
    <row r="37" spans="2:44" ht="137" customHeight="1" x14ac:dyDescent="0.15">
      <c r="B37" s="127"/>
      <c r="C37" s="127"/>
      <c r="D37" s="356" t="s">
        <v>304</v>
      </c>
      <c r="E37" s="357"/>
      <c r="F37" s="357"/>
      <c r="G37" s="357"/>
      <c r="H37" s="357"/>
      <c r="I37" s="357"/>
      <c r="J37" s="357"/>
      <c r="K37" s="357"/>
      <c r="L37" s="357"/>
      <c r="M37" s="357"/>
      <c r="N37" s="357"/>
      <c r="O37" s="357"/>
      <c r="P37" s="357"/>
      <c r="Q37" s="358"/>
      <c r="R37" s="118"/>
      <c r="S37" s="118"/>
      <c r="T37" s="118"/>
      <c r="AH37" s="128"/>
      <c r="AI37" s="128"/>
      <c r="AJ37" s="128"/>
      <c r="AK37" s="128"/>
      <c r="AL37" s="128"/>
      <c r="AM37" s="128"/>
      <c r="AN37" s="128"/>
      <c r="AO37" s="128"/>
      <c r="AP37" s="128"/>
      <c r="AQ37" s="128"/>
      <c r="AR37" s="129"/>
    </row>
    <row r="38" spans="2:44" ht="40" customHeight="1" x14ac:dyDescent="0.15">
      <c r="B38" s="342" t="s">
        <v>122</v>
      </c>
      <c r="C38" s="343"/>
      <c r="D38" s="346"/>
      <c r="E38" s="347"/>
      <c r="F38" s="347"/>
      <c r="G38" s="350" t="s">
        <v>124</v>
      </c>
      <c r="H38" s="350"/>
      <c r="I38" s="119" t="s">
        <v>125</v>
      </c>
      <c r="J38" s="352" t="s">
        <v>126</v>
      </c>
      <c r="K38" s="353"/>
      <c r="L38" s="350" t="s">
        <v>127</v>
      </c>
      <c r="M38" s="350"/>
      <c r="N38" s="336" t="s">
        <v>327</v>
      </c>
      <c r="O38" s="337"/>
      <c r="P38" s="337"/>
      <c r="Q38" s="337"/>
      <c r="AH38" s="361"/>
      <c r="AI38" s="361"/>
      <c r="AJ38" s="361"/>
      <c r="AK38" s="361"/>
      <c r="AL38" s="361"/>
      <c r="AM38" s="361"/>
      <c r="AN38" s="361"/>
      <c r="AO38" s="361"/>
      <c r="AP38" s="361"/>
      <c r="AQ38" s="361"/>
      <c r="AR38" s="361"/>
    </row>
    <row r="39" spans="2:44" ht="21.75" customHeight="1" x14ac:dyDescent="0.15">
      <c r="B39" s="344"/>
      <c r="C39" s="345"/>
      <c r="D39" s="348"/>
      <c r="E39" s="349"/>
      <c r="F39" s="349"/>
      <c r="G39" s="351"/>
      <c r="H39" s="351"/>
      <c r="I39" s="120"/>
      <c r="J39" s="354"/>
      <c r="K39" s="355"/>
      <c r="L39" s="351"/>
      <c r="M39" s="351"/>
      <c r="N39" s="337"/>
      <c r="O39" s="337"/>
      <c r="P39" s="337"/>
      <c r="Q39" s="337"/>
      <c r="AH39" s="361"/>
      <c r="AI39" s="362"/>
      <c r="AJ39" s="362"/>
      <c r="AK39" s="74"/>
      <c r="AL39" s="74"/>
      <c r="AM39" s="74"/>
      <c r="AN39" s="74"/>
      <c r="AO39" s="74"/>
      <c r="AP39" s="74"/>
      <c r="AQ39" s="74"/>
      <c r="AR39" s="74"/>
    </row>
    <row r="40" spans="2:44" ht="3" customHeight="1" x14ac:dyDescent="0.15">
      <c r="B40" s="304" t="s">
        <v>129</v>
      </c>
      <c r="C40" s="364"/>
      <c r="D40" s="121"/>
      <c r="E40" s="58"/>
      <c r="F40" s="59"/>
      <c r="G40" s="60"/>
      <c r="H40" s="60"/>
      <c r="I40" s="122"/>
      <c r="J40" s="59"/>
      <c r="K40" s="59"/>
      <c r="L40" s="60"/>
      <c r="M40" s="60"/>
      <c r="N40" s="59"/>
      <c r="O40" s="59"/>
      <c r="P40" s="58"/>
      <c r="Q40" s="30"/>
    </row>
    <row r="41" spans="2:44" ht="16.5" customHeight="1" x14ac:dyDescent="0.15">
      <c r="B41" s="304"/>
      <c r="C41" s="364"/>
      <c r="D41" s="269">
        <v>2028</v>
      </c>
      <c r="E41" s="237"/>
      <c r="F41" s="57">
        <v>2029</v>
      </c>
      <c r="G41" s="236">
        <v>2030</v>
      </c>
      <c r="H41" s="237"/>
      <c r="I41" s="56">
        <v>2031</v>
      </c>
      <c r="J41" s="236">
        <v>2032</v>
      </c>
      <c r="K41" s="237"/>
      <c r="L41" s="57">
        <v>2033</v>
      </c>
      <c r="M41" s="236">
        <v>2034</v>
      </c>
      <c r="N41" s="237"/>
      <c r="O41" s="56">
        <v>2035</v>
      </c>
      <c r="P41" s="265"/>
      <c r="Q41" s="266"/>
    </row>
    <row r="42" spans="2:44" ht="18" customHeight="1" x14ac:dyDescent="0.15">
      <c r="B42" s="304"/>
      <c r="C42" s="364"/>
      <c r="D42" s="270"/>
      <c r="E42" s="271"/>
      <c r="F42" s="31"/>
      <c r="G42" s="32"/>
      <c r="H42" s="32"/>
      <c r="I42" s="33"/>
      <c r="J42" s="34"/>
      <c r="K42" s="35"/>
      <c r="L42" s="36"/>
      <c r="M42" s="36"/>
      <c r="N42" s="37"/>
      <c r="O42" s="35"/>
      <c r="P42" s="38"/>
      <c r="Q42" s="39"/>
    </row>
    <row r="43" spans="2:44" ht="4.5" customHeight="1" x14ac:dyDescent="0.15">
      <c r="B43" s="365"/>
      <c r="C43" s="366"/>
      <c r="D43" s="368"/>
      <c r="E43" s="369"/>
      <c r="F43" s="369"/>
      <c r="G43" s="369"/>
      <c r="H43" s="369"/>
      <c r="I43" s="369"/>
      <c r="J43" s="369"/>
      <c r="K43" s="369"/>
      <c r="L43" s="369"/>
      <c r="M43" s="369"/>
      <c r="N43" s="369"/>
      <c r="O43" s="369"/>
      <c r="P43" s="369"/>
      <c r="Q43" s="370"/>
    </row>
    <row r="44" spans="2:44" ht="40.5" customHeight="1" x14ac:dyDescent="0.15">
      <c r="B44" s="258" t="s">
        <v>131</v>
      </c>
      <c r="C44" s="259"/>
      <c r="D44" s="238" t="s">
        <v>58</v>
      </c>
      <c r="E44" s="234"/>
      <c r="F44" s="234"/>
      <c r="G44" s="234"/>
      <c r="H44" s="234"/>
      <c r="I44" s="234"/>
      <c r="J44" s="255" t="s">
        <v>235</v>
      </c>
      <c r="K44" s="255"/>
      <c r="L44" s="255"/>
      <c r="M44" s="267" t="s">
        <v>236</v>
      </c>
      <c r="N44" s="267"/>
      <c r="O44" s="267"/>
      <c r="P44" s="267"/>
      <c r="Q44" s="268"/>
    </row>
    <row r="45" spans="2:44" ht="40.5" customHeight="1" x14ac:dyDescent="0.15">
      <c r="B45" s="258" t="s">
        <v>133</v>
      </c>
      <c r="C45" s="259"/>
      <c r="D45" s="238" t="s">
        <v>48</v>
      </c>
      <c r="E45" s="234"/>
      <c r="F45" s="234"/>
      <c r="G45" s="234"/>
      <c r="H45" s="234"/>
      <c r="I45" s="234"/>
      <c r="J45" s="234"/>
      <c r="K45" s="235"/>
      <c r="L45" s="263" t="s">
        <v>135</v>
      </c>
      <c r="M45" s="263"/>
      <c r="N45" s="238" t="s">
        <v>48</v>
      </c>
      <c r="O45" s="234"/>
      <c r="P45" s="234"/>
      <c r="Q45" s="235"/>
    </row>
    <row r="46" spans="2:44" ht="40.5" customHeight="1" x14ac:dyDescent="0.15">
      <c r="B46" s="258" t="s">
        <v>137</v>
      </c>
      <c r="C46" s="259"/>
      <c r="D46" s="238" t="s">
        <v>48</v>
      </c>
      <c r="E46" s="234"/>
      <c r="F46" s="234"/>
      <c r="G46" s="234"/>
      <c r="H46" s="234"/>
      <c r="I46" s="234"/>
      <c r="J46" s="234"/>
      <c r="K46" s="234"/>
      <c r="L46" s="234"/>
      <c r="M46" s="234"/>
      <c r="N46" s="234"/>
      <c r="O46" s="234"/>
      <c r="P46" s="234"/>
      <c r="Q46" s="235"/>
    </row>
    <row r="47" spans="2:44" ht="40.5" customHeight="1" x14ac:dyDescent="0.15">
      <c r="B47" s="258" t="s">
        <v>139</v>
      </c>
      <c r="C47" s="259"/>
      <c r="D47" s="238" t="s">
        <v>301</v>
      </c>
      <c r="E47" s="234"/>
      <c r="F47" s="234"/>
      <c r="G47" s="234"/>
      <c r="H47" s="234"/>
      <c r="I47" s="234"/>
      <c r="J47" s="234"/>
      <c r="K47" s="234"/>
      <c r="L47" s="234"/>
      <c r="M47" s="234"/>
      <c r="N47" s="234"/>
      <c r="O47" s="234"/>
      <c r="P47" s="234"/>
      <c r="Q47" s="235"/>
    </row>
    <row r="48" spans="2:44" ht="40.5" customHeight="1" x14ac:dyDescent="0.15">
      <c r="B48" s="258" t="s">
        <v>141</v>
      </c>
      <c r="C48" s="259"/>
      <c r="D48" s="260" t="s">
        <v>328</v>
      </c>
      <c r="E48" s="261"/>
      <c r="F48" s="261"/>
      <c r="G48" s="261"/>
      <c r="H48" s="261"/>
      <c r="I48" s="261"/>
      <c r="J48" s="261"/>
      <c r="K48" s="261"/>
      <c r="L48" s="261"/>
      <c r="M48" s="261"/>
      <c r="N48" s="261"/>
      <c r="O48" s="261"/>
      <c r="P48" s="261"/>
      <c r="Q48" s="262"/>
    </row>
    <row r="49" spans="2:17" ht="289" customHeight="1" x14ac:dyDescent="0.15">
      <c r="B49" s="302" t="s">
        <v>143</v>
      </c>
      <c r="C49" s="332"/>
      <c r="D49" s="333" t="s">
        <v>302</v>
      </c>
      <c r="E49" s="334"/>
      <c r="F49" s="334"/>
      <c r="G49" s="334"/>
      <c r="H49" s="334"/>
      <c r="I49" s="334"/>
      <c r="J49" s="334"/>
      <c r="K49" s="334"/>
      <c r="L49" s="334"/>
      <c r="M49" s="334"/>
      <c r="N49" s="334"/>
      <c r="O49" s="334"/>
      <c r="P49" s="334"/>
      <c r="Q49" s="335"/>
    </row>
    <row r="50" spans="2:17" s="2" customFormat="1" ht="4.5" customHeight="1" x14ac:dyDescent="0.15">
      <c r="B50" s="50"/>
      <c r="C50" s="51"/>
      <c r="D50" s="51"/>
      <c r="E50" s="51"/>
      <c r="F50" s="51"/>
      <c r="G50" s="51"/>
      <c r="H50" s="51"/>
      <c r="I50" s="51"/>
      <c r="J50" s="51"/>
      <c r="K50" s="51"/>
      <c r="L50" s="51"/>
      <c r="M50" s="51"/>
      <c r="N50" s="51"/>
      <c r="O50" s="51"/>
      <c r="P50" s="51"/>
      <c r="Q50" s="52"/>
    </row>
    <row r="51" spans="2:17" ht="24.75" customHeight="1" x14ac:dyDescent="0.15">
      <c r="B51" s="228" t="s">
        <v>145</v>
      </c>
      <c r="C51" s="229"/>
      <c r="D51" s="229"/>
      <c r="E51" s="229"/>
      <c r="F51" s="229"/>
      <c r="G51" s="229"/>
      <c r="H51" s="229"/>
      <c r="I51" s="229"/>
      <c r="J51" s="229"/>
      <c r="K51" s="229"/>
      <c r="L51" s="229"/>
      <c r="M51" s="229"/>
      <c r="N51" s="229"/>
      <c r="O51" s="229"/>
      <c r="P51" s="229"/>
      <c r="Q51" s="230"/>
    </row>
    <row r="52" spans="2:17" s="2" customFormat="1" ht="4.5" customHeight="1" x14ac:dyDescent="0.15">
      <c r="B52" s="50"/>
      <c r="C52" s="51"/>
      <c r="D52" s="51"/>
      <c r="E52" s="51"/>
      <c r="F52" s="51"/>
      <c r="G52" s="51"/>
      <c r="H52" s="51"/>
      <c r="I52" s="51"/>
      <c r="J52" s="51"/>
      <c r="K52" s="51"/>
      <c r="L52" s="51"/>
      <c r="M52" s="51"/>
      <c r="N52" s="51"/>
      <c r="O52" s="51"/>
      <c r="P52" s="51"/>
      <c r="Q52" s="52"/>
    </row>
    <row r="53" spans="2:17" ht="40.5" customHeight="1" x14ac:dyDescent="0.15">
      <c r="B53" s="258" t="s">
        <v>146</v>
      </c>
      <c r="C53" s="259"/>
      <c r="D53" s="238" t="s">
        <v>48</v>
      </c>
      <c r="E53" s="234"/>
      <c r="F53" s="234"/>
      <c r="G53" s="234"/>
      <c r="H53" s="234"/>
      <c r="I53" s="234"/>
      <c r="J53" s="234"/>
      <c r="K53" s="234"/>
      <c r="L53" s="234"/>
      <c r="M53" s="234"/>
      <c r="N53" s="234"/>
      <c r="O53" s="234"/>
      <c r="P53" s="234"/>
      <c r="Q53" s="235"/>
    </row>
    <row r="54" spans="2:17" ht="6.75" customHeight="1" x14ac:dyDescent="0.15">
      <c r="B54" s="302" t="s">
        <v>148</v>
      </c>
      <c r="C54" s="332"/>
      <c r="D54" s="8"/>
      <c r="E54" s="9"/>
      <c r="F54" s="9"/>
      <c r="G54" s="9"/>
      <c r="H54" s="9"/>
      <c r="I54" s="9"/>
      <c r="J54" s="9"/>
      <c r="K54" s="9"/>
      <c r="L54" s="9"/>
      <c r="M54" s="9"/>
      <c r="N54" s="9"/>
      <c r="O54" s="9"/>
      <c r="P54" s="5"/>
      <c r="Q54" s="10"/>
    </row>
    <row r="55" spans="2:17" ht="17.25" customHeight="1" x14ac:dyDescent="0.15">
      <c r="B55" s="304"/>
      <c r="C55" s="364"/>
      <c r="D55" s="11"/>
      <c r="E55" s="15" t="s">
        <v>149</v>
      </c>
      <c r="F55" s="15" t="s">
        <v>150</v>
      </c>
      <c r="G55" s="61"/>
      <c r="H55" s="15" t="s">
        <v>126</v>
      </c>
      <c r="I55" s="15" t="s">
        <v>150</v>
      </c>
      <c r="J55" s="61"/>
      <c r="K55" s="15" t="s">
        <v>126</v>
      </c>
      <c r="L55" s="15" t="s">
        <v>150</v>
      </c>
      <c r="M55" s="61"/>
      <c r="N55" s="15" t="s">
        <v>126</v>
      </c>
      <c r="O55" s="15" t="s">
        <v>150</v>
      </c>
      <c r="P55" s="61"/>
      <c r="Q55" s="12"/>
    </row>
    <row r="56" spans="2:17" ht="17.25" customHeight="1" x14ac:dyDescent="0.15">
      <c r="B56" s="304"/>
      <c r="C56" s="364"/>
      <c r="D56" s="11"/>
      <c r="E56" s="15">
        <v>2000</v>
      </c>
      <c r="F56" s="15"/>
      <c r="G56" s="61"/>
      <c r="H56" s="15">
        <v>2008</v>
      </c>
      <c r="I56" s="15"/>
      <c r="J56" s="61"/>
      <c r="K56" s="15">
        <v>2016</v>
      </c>
      <c r="L56" s="15"/>
      <c r="M56" s="61"/>
      <c r="N56" s="15">
        <v>2024</v>
      </c>
      <c r="O56" s="15"/>
      <c r="P56" s="61"/>
      <c r="Q56" s="12"/>
    </row>
    <row r="57" spans="2:17" ht="17.25" customHeight="1" x14ac:dyDescent="0.15">
      <c r="B57" s="304"/>
      <c r="C57" s="364"/>
      <c r="D57" s="11"/>
      <c r="E57" s="15">
        <v>2001</v>
      </c>
      <c r="F57" s="15"/>
      <c r="G57" s="61"/>
      <c r="H57" s="15">
        <v>2009</v>
      </c>
      <c r="I57" s="15"/>
      <c r="J57" s="61"/>
      <c r="K57" s="15">
        <v>2017</v>
      </c>
      <c r="L57" s="15"/>
      <c r="M57" s="61"/>
      <c r="N57" s="15">
        <v>2025</v>
      </c>
      <c r="O57" s="15"/>
      <c r="P57" s="61"/>
      <c r="Q57" s="12"/>
    </row>
    <row r="58" spans="2:17" ht="17.25" customHeight="1" x14ac:dyDescent="0.15">
      <c r="B58" s="304"/>
      <c r="C58" s="364"/>
      <c r="D58" s="11"/>
      <c r="E58" s="15">
        <v>2002</v>
      </c>
      <c r="F58" s="15"/>
      <c r="G58" s="61"/>
      <c r="H58" s="15">
        <v>2010</v>
      </c>
      <c r="I58" s="15"/>
      <c r="J58" s="61"/>
      <c r="K58" s="15">
        <v>2018</v>
      </c>
      <c r="L58" s="15"/>
      <c r="M58" s="61"/>
      <c r="N58" s="15">
        <v>2026</v>
      </c>
      <c r="O58" s="15"/>
      <c r="P58" s="61"/>
      <c r="Q58" s="12"/>
    </row>
    <row r="59" spans="2:17" ht="17.25" customHeight="1" x14ac:dyDescent="0.15">
      <c r="B59" s="304"/>
      <c r="C59" s="364"/>
      <c r="D59" s="11"/>
      <c r="E59" s="15">
        <v>2003</v>
      </c>
      <c r="F59" s="15"/>
      <c r="G59" s="61"/>
      <c r="H59" s="15">
        <v>2011</v>
      </c>
      <c r="I59" s="15"/>
      <c r="J59" s="61"/>
      <c r="K59" s="15">
        <v>2019</v>
      </c>
      <c r="L59" s="15"/>
      <c r="M59" s="61"/>
      <c r="N59" s="15">
        <v>2027</v>
      </c>
      <c r="O59" s="15"/>
      <c r="P59" s="61"/>
      <c r="Q59" s="12"/>
    </row>
    <row r="60" spans="2:17" ht="17.25" customHeight="1" x14ac:dyDescent="0.15">
      <c r="B60" s="304"/>
      <c r="C60" s="364"/>
      <c r="D60" s="11"/>
      <c r="E60" s="15">
        <v>2004</v>
      </c>
      <c r="F60" s="15"/>
      <c r="G60" s="61"/>
      <c r="H60" s="15">
        <v>2012</v>
      </c>
      <c r="I60" s="15"/>
      <c r="J60" s="61"/>
      <c r="K60" s="15">
        <v>2020</v>
      </c>
      <c r="L60" s="15"/>
      <c r="M60" s="61"/>
      <c r="N60" s="15">
        <v>2028</v>
      </c>
      <c r="O60" s="15"/>
      <c r="P60" s="61"/>
      <c r="Q60" s="12"/>
    </row>
    <row r="61" spans="2:17" ht="17.25" customHeight="1" x14ac:dyDescent="0.15">
      <c r="B61" s="304"/>
      <c r="C61" s="364"/>
      <c r="D61" s="11"/>
      <c r="E61" s="15">
        <v>2005</v>
      </c>
      <c r="F61" s="15"/>
      <c r="G61" s="61"/>
      <c r="H61" s="15">
        <v>2013</v>
      </c>
      <c r="I61" s="15"/>
      <c r="J61" s="61"/>
      <c r="K61" s="15">
        <v>2021</v>
      </c>
      <c r="L61" s="15"/>
      <c r="M61" s="61"/>
      <c r="N61" s="15">
        <v>2029</v>
      </c>
      <c r="O61" s="15"/>
      <c r="P61" s="61"/>
      <c r="Q61" s="12"/>
    </row>
    <row r="62" spans="2:17" ht="17.25" customHeight="1" x14ac:dyDescent="0.15">
      <c r="B62" s="304"/>
      <c r="C62" s="364"/>
      <c r="D62" s="11"/>
      <c r="E62" s="15">
        <v>2006</v>
      </c>
      <c r="F62" s="15"/>
      <c r="G62" s="61"/>
      <c r="H62" s="15">
        <v>2014</v>
      </c>
      <c r="I62" s="15"/>
      <c r="J62" s="61"/>
      <c r="K62" s="15">
        <v>2022</v>
      </c>
      <c r="L62" s="15"/>
      <c r="M62" s="61"/>
      <c r="N62" s="15">
        <v>2030</v>
      </c>
      <c r="O62" s="15"/>
      <c r="P62" s="61"/>
      <c r="Q62" s="12"/>
    </row>
    <row r="63" spans="2:17" ht="17.25" customHeight="1" x14ac:dyDescent="0.15">
      <c r="B63" s="304"/>
      <c r="C63" s="364"/>
      <c r="D63" s="11"/>
      <c r="E63" s="15">
        <v>2007</v>
      </c>
      <c r="F63" s="15"/>
      <c r="G63" s="61"/>
      <c r="H63" s="15">
        <v>2015</v>
      </c>
      <c r="I63" s="15"/>
      <c r="J63" s="61"/>
      <c r="K63" s="15">
        <v>2023</v>
      </c>
      <c r="L63" s="15"/>
      <c r="M63" s="61"/>
      <c r="N63" s="15">
        <v>2031</v>
      </c>
      <c r="O63" s="15"/>
      <c r="P63" s="61"/>
      <c r="Q63" s="12"/>
    </row>
    <row r="64" spans="2:17" ht="6.75" customHeight="1" x14ac:dyDescent="0.15">
      <c r="B64" s="365"/>
      <c r="C64" s="366"/>
      <c r="D64" s="13"/>
      <c r="E64" s="4"/>
      <c r="F64" s="6"/>
      <c r="G64" s="6"/>
      <c r="H64" s="6"/>
      <c r="I64" s="6"/>
      <c r="J64" s="6"/>
      <c r="K64" s="6"/>
      <c r="L64" s="62"/>
      <c r="M64" s="62"/>
      <c r="N64" s="6"/>
      <c r="O64" s="6"/>
      <c r="P64" s="6"/>
      <c r="Q64" s="14"/>
    </row>
    <row r="65" spans="2:17" ht="36" customHeight="1" x14ac:dyDescent="0.15">
      <c r="B65" s="258" t="s">
        <v>151</v>
      </c>
      <c r="C65" s="259"/>
      <c r="D65" s="238" t="s">
        <v>29</v>
      </c>
      <c r="E65" s="234"/>
      <c r="F65" s="234"/>
      <c r="G65" s="234"/>
      <c r="H65" s="234"/>
      <c r="I65" s="234"/>
      <c r="J65" s="234"/>
      <c r="K65" s="234"/>
      <c r="L65" s="234"/>
      <c r="M65" s="234"/>
      <c r="N65" s="234"/>
      <c r="O65" s="234"/>
      <c r="P65" s="234"/>
      <c r="Q65" s="235"/>
    </row>
    <row r="66" spans="2:17" ht="36" customHeight="1" x14ac:dyDescent="0.15">
      <c r="B66" s="367" t="s">
        <v>153</v>
      </c>
      <c r="C66" s="367"/>
      <c r="D66" s="238" t="s">
        <v>323</v>
      </c>
      <c r="E66" s="234"/>
      <c r="F66" s="234"/>
      <c r="G66" s="234"/>
      <c r="H66" s="234"/>
      <c r="I66" s="234"/>
      <c r="J66" s="234"/>
      <c r="K66" s="234"/>
      <c r="L66" s="234"/>
      <c r="M66" s="234"/>
      <c r="N66" s="234"/>
      <c r="O66" s="234"/>
      <c r="P66" s="234"/>
      <c r="Q66" s="235"/>
    </row>
    <row r="67" spans="2:17" s="2" customFormat="1" ht="4.5" customHeight="1" x14ac:dyDescent="0.15">
      <c r="B67" s="363"/>
      <c r="C67" s="363"/>
      <c r="D67" s="363"/>
      <c r="E67" s="363"/>
      <c r="F67" s="363"/>
      <c r="G67" s="363"/>
      <c r="H67" s="363"/>
      <c r="I67" s="363"/>
      <c r="J67" s="363"/>
      <c r="K67" s="363"/>
      <c r="L67" s="363"/>
      <c r="M67" s="363"/>
      <c r="N67" s="363"/>
      <c r="O67" s="363"/>
      <c r="P67" s="363"/>
      <c r="Q67" s="363"/>
    </row>
    <row r="68" spans="2:17" ht="24.75" customHeight="1" x14ac:dyDescent="0.15">
      <c r="B68" s="228" t="s">
        <v>155</v>
      </c>
      <c r="C68" s="229"/>
      <c r="D68" s="229"/>
      <c r="E68" s="229"/>
      <c r="F68" s="229"/>
      <c r="G68" s="229"/>
      <c r="H68" s="229"/>
      <c r="I68" s="229"/>
      <c r="J68" s="229"/>
      <c r="K68" s="229"/>
      <c r="L68" s="229"/>
      <c r="M68" s="229"/>
      <c r="N68" s="229"/>
      <c r="O68" s="229"/>
      <c r="P68" s="229"/>
      <c r="Q68" s="230"/>
    </row>
    <row r="69" spans="2:17" s="2" customFormat="1" ht="4.5" customHeight="1" x14ac:dyDescent="0.15">
      <c r="B69" s="47"/>
      <c r="C69" s="48"/>
      <c r="D69" s="48"/>
      <c r="E69" s="48"/>
      <c r="F69" s="48"/>
      <c r="G69" s="48"/>
      <c r="H69" s="48"/>
      <c r="I69" s="48"/>
      <c r="J69" s="48"/>
      <c r="K69" s="48"/>
      <c r="L69" s="48"/>
      <c r="M69" s="48"/>
      <c r="N69" s="48"/>
      <c r="O69" s="48"/>
      <c r="P69" s="48"/>
      <c r="Q69" s="49"/>
    </row>
    <row r="70" spans="2:17" ht="58.5" customHeight="1" x14ac:dyDescent="0.15">
      <c r="B70" s="227" t="s">
        <v>330</v>
      </c>
      <c r="C70" s="227"/>
      <c r="D70" s="227"/>
      <c r="E70" s="227"/>
      <c r="F70" s="227"/>
      <c r="G70" s="227"/>
      <c r="H70" s="227"/>
      <c r="I70" s="227"/>
      <c r="J70" s="227"/>
      <c r="K70" s="227"/>
      <c r="L70" s="227"/>
      <c r="M70" s="227"/>
      <c r="N70" s="227"/>
      <c r="O70" s="227"/>
      <c r="P70" s="227"/>
      <c r="Q70" s="227"/>
    </row>
    <row r="71" spans="2:17" s="2" customFormat="1" ht="4.5" customHeight="1" x14ac:dyDescent="0.15">
      <c r="B71" s="53"/>
      <c r="C71" s="54"/>
      <c r="D71" s="54"/>
      <c r="E71" s="54"/>
      <c r="F71" s="54"/>
      <c r="G71" s="54"/>
      <c r="H71" s="54"/>
      <c r="I71" s="54"/>
      <c r="J71" s="54"/>
      <c r="K71" s="54"/>
      <c r="L71" s="54"/>
      <c r="M71" s="54"/>
      <c r="N71" s="54"/>
      <c r="O71" s="54"/>
      <c r="P71" s="54"/>
      <c r="Q71" s="55"/>
    </row>
    <row r="72" spans="2:17" ht="24.75" customHeight="1" x14ac:dyDescent="0.15">
      <c r="B72" s="228" t="s">
        <v>237</v>
      </c>
      <c r="C72" s="229"/>
      <c r="D72" s="229"/>
      <c r="E72" s="229"/>
      <c r="F72" s="229"/>
      <c r="G72" s="229"/>
      <c r="H72" s="229"/>
      <c r="I72" s="229"/>
      <c r="J72" s="229"/>
      <c r="K72" s="229"/>
      <c r="L72" s="229"/>
      <c r="M72" s="229"/>
      <c r="N72" s="229"/>
      <c r="O72" s="229"/>
      <c r="P72" s="229"/>
      <c r="Q72" s="230"/>
    </row>
    <row r="73" spans="2:17" s="2" customFormat="1" ht="4.5" customHeight="1" x14ac:dyDescent="0.15">
      <c r="B73" s="47"/>
      <c r="C73" s="48"/>
      <c r="D73" s="48"/>
      <c r="E73" s="48"/>
      <c r="F73" s="48"/>
      <c r="G73" s="48"/>
      <c r="H73" s="48"/>
      <c r="I73" s="48"/>
      <c r="J73" s="48"/>
      <c r="K73" s="48"/>
      <c r="L73" s="48"/>
      <c r="M73" s="48"/>
      <c r="N73" s="48"/>
      <c r="O73" s="48"/>
      <c r="P73" s="48"/>
      <c r="Q73" s="49"/>
    </row>
    <row r="74" spans="2:17" ht="27" customHeight="1" x14ac:dyDescent="0.15">
      <c r="B74" s="302" t="s">
        <v>238</v>
      </c>
      <c r="C74" s="303"/>
      <c r="D74" s="291" t="s">
        <v>159</v>
      </c>
      <c r="E74" s="292"/>
      <c r="F74" s="295" t="s">
        <v>239</v>
      </c>
      <c r="G74" s="296"/>
      <c r="H74" s="296"/>
      <c r="I74" s="296"/>
      <c r="J74" s="297"/>
      <c r="K74" s="291" t="s">
        <v>1</v>
      </c>
      <c r="L74" s="292"/>
      <c r="M74" s="280" t="s">
        <v>218</v>
      </c>
      <c r="N74" s="281"/>
      <c r="O74" s="281"/>
      <c r="P74" s="281"/>
      <c r="Q74" s="282"/>
    </row>
    <row r="75" spans="2:17" ht="27" customHeight="1" x14ac:dyDescent="0.15">
      <c r="B75" s="304"/>
      <c r="C75" s="305"/>
      <c r="D75" s="306" t="s">
        <v>160</v>
      </c>
      <c r="E75" s="307"/>
      <c r="F75" s="298" t="s">
        <v>240</v>
      </c>
      <c r="G75" s="298"/>
      <c r="H75" s="298"/>
      <c r="I75" s="298"/>
      <c r="J75" s="299"/>
      <c r="K75" s="293" t="s">
        <v>161</v>
      </c>
      <c r="L75" s="294"/>
      <c r="M75" s="283" t="s">
        <v>241</v>
      </c>
      <c r="N75" s="284"/>
      <c r="O75" s="284"/>
      <c r="P75" s="284"/>
      <c r="Q75" s="285"/>
    </row>
    <row r="76" spans="2:17" ht="27" customHeight="1" x14ac:dyDescent="0.15">
      <c r="B76" s="304"/>
      <c r="C76" s="305"/>
      <c r="D76" s="306" t="s">
        <v>162</v>
      </c>
      <c r="E76" s="307"/>
      <c r="F76" s="278" t="s">
        <v>242</v>
      </c>
      <c r="G76" s="278"/>
      <c r="H76" s="278"/>
      <c r="I76" s="278"/>
      <c r="J76" s="279"/>
      <c r="K76" s="293" t="s">
        <v>163</v>
      </c>
      <c r="L76" s="294"/>
      <c r="M76" s="286">
        <v>6013323400</v>
      </c>
      <c r="N76" s="278"/>
      <c r="O76" s="278"/>
      <c r="P76" s="278"/>
      <c r="Q76" s="287"/>
    </row>
    <row r="77" spans="2:17" ht="27" customHeight="1" x14ac:dyDescent="0.15">
      <c r="B77" s="308" t="s">
        <v>243</v>
      </c>
      <c r="C77" s="309"/>
      <c r="D77" s="306" t="s">
        <v>159</v>
      </c>
      <c r="E77" s="307"/>
      <c r="F77" s="295" t="s">
        <v>244</v>
      </c>
      <c r="G77" s="296"/>
      <c r="H77" s="296"/>
      <c r="I77" s="296"/>
      <c r="J77" s="297"/>
      <c r="K77" s="293" t="s">
        <v>1</v>
      </c>
      <c r="L77" s="294"/>
      <c r="M77" s="280" t="s">
        <v>218</v>
      </c>
      <c r="N77" s="281"/>
      <c r="O77" s="281"/>
      <c r="P77" s="281"/>
      <c r="Q77" s="282"/>
    </row>
    <row r="78" spans="2:17" ht="27" customHeight="1" x14ac:dyDescent="0.15">
      <c r="B78" s="304"/>
      <c r="C78" s="305"/>
      <c r="D78" s="293" t="s">
        <v>160</v>
      </c>
      <c r="E78" s="294"/>
      <c r="F78" s="286" t="s">
        <v>245</v>
      </c>
      <c r="G78" s="278"/>
      <c r="H78" s="278"/>
      <c r="I78" s="278"/>
      <c r="J78" s="279"/>
      <c r="K78" s="293" t="s">
        <v>161</v>
      </c>
      <c r="L78" s="294"/>
      <c r="M78" s="288" t="s">
        <v>246</v>
      </c>
      <c r="N78" s="289"/>
      <c r="O78" s="289"/>
      <c r="P78" s="289"/>
      <c r="Q78" s="290"/>
    </row>
    <row r="79" spans="2:17" ht="27" customHeight="1" x14ac:dyDescent="0.15">
      <c r="B79" s="304"/>
      <c r="C79" s="305"/>
      <c r="D79" s="293" t="s">
        <v>162</v>
      </c>
      <c r="E79" s="294"/>
      <c r="F79" s="278" t="s">
        <v>242</v>
      </c>
      <c r="G79" s="278"/>
      <c r="H79" s="278"/>
      <c r="I79" s="278"/>
      <c r="J79" s="279"/>
      <c r="K79" s="293" t="s">
        <v>163</v>
      </c>
      <c r="L79" s="294"/>
      <c r="M79" s="286">
        <v>6013323400</v>
      </c>
      <c r="N79" s="278"/>
      <c r="O79" s="278"/>
      <c r="P79" s="278"/>
      <c r="Q79" s="287"/>
    </row>
    <row r="80" spans="2:17" ht="27" customHeight="1" x14ac:dyDescent="0.15">
      <c r="B80" s="300" t="s">
        <v>165</v>
      </c>
      <c r="C80" s="301"/>
      <c r="D80" s="45"/>
      <c r="E80" s="42"/>
      <c r="F80" s="43"/>
      <c r="G80" s="43"/>
      <c r="H80" s="43"/>
      <c r="I80" s="43"/>
      <c r="J80" s="43"/>
      <c r="K80" s="43"/>
      <c r="L80" s="43"/>
      <c r="M80" s="42"/>
      <c r="N80" s="42"/>
      <c r="O80" s="42"/>
      <c r="P80" s="42"/>
      <c r="Q80" s="44"/>
    </row>
  </sheetData>
  <sheetProtection algorithmName="SHA-512" hashValue="64g8V/sSJPuTgrWVxgiSve9Kl1zh6BuyWectXl0synmOtPKxyesGiRcJn1cRJzpXtU7mt3HuAztqOUEVMMStqQ==" saltValue="ObHldter3olYSmmE1wZrJg==" spinCount="100000" sheet="1" objects="1" scenarios="1"/>
  <mergeCells count="144">
    <mergeCell ref="AH35:AR35"/>
    <mergeCell ref="AH38:AR38"/>
    <mergeCell ref="AH39:AJ39"/>
    <mergeCell ref="B67:Q67"/>
    <mergeCell ref="B54:C64"/>
    <mergeCell ref="B66:C66"/>
    <mergeCell ref="B65:C65"/>
    <mergeCell ref="D65:Q65"/>
    <mergeCell ref="B48:C48"/>
    <mergeCell ref="D48:Q48"/>
    <mergeCell ref="D35:Q35"/>
    <mergeCell ref="B40:C43"/>
    <mergeCell ref="D43:Q43"/>
    <mergeCell ref="B51:Q51"/>
    <mergeCell ref="AH36:AR36"/>
    <mergeCell ref="G28:I28"/>
    <mergeCell ref="B49:C49"/>
    <mergeCell ref="D49:Q49"/>
    <mergeCell ref="N38:Q39"/>
    <mergeCell ref="D32:Q32"/>
    <mergeCell ref="B30:C35"/>
    <mergeCell ref="D31:Q31"/>
    <mergeCell ref="D33:Q33"/>
    <mergeCell ref="B38:C39"/>
    <mergeCell ref="D38:F39"/>
    <mergeCell ref="G38:H39"/>
    <mergeCell ref="J38:K38"/>
    <mergeCell ref="J39:K39"/>
    <mergeCell ref="L38:M39"/>
    <mergeCell ref="B44:C44"/>
    <mergeCell ref="B45:C45"/>
    <mergeCell ref="B46:C46"/>
    <mergeCell ref="D36:Q36"/>
    <mergeCell ref="D37:Q37"/>
    <mergeCell ref="J41:K41"/>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D25:I25"/>
    <mergeCell ref="D9:Q9"/>
    <mergeCell ref="B80:C80"/>
    <mergeCell ref="B74:C76"/>
    <mergeCell ref="D74:E74"/>
    <mergeCell ref="D75:E75"/>
    <mergeCell ref="D76:E76"/>
    <mergeCell ref="B77:C79"/>
    <mergeCell ref="D77:E77"/>
    <mergeCell ref="D78:E78"/>
    <mergeCell ref="D79:E79"/>
    <mergeCell ref="F79:J79"/>
    <mergeCell ref="M74:Q74"/>
    <mergeCell ref="M75:Q75"/>
    <mergeCell ref="M76:Q76"/>
    <mergeCell ref="M77:Q77"/>
    <mergeCell ref="M78:Q78"/>
    <mergeCell ref="M79:Q79"/>
    <mergeCell ref="K74:L74"/>
    <mergeCell ref="K75:L75"/>
    <mergeCell ref="K76:L76"/>
    <mergeCell ref="K77:L77"/>
    <mergeCell ref="K78:L78"/>
    <mergeCell ref="K79:L79"/>
    <mergeCell ref="F74:J74"/>
    <mergeCell ref="F76:J76"/>
    <mergeCell ref="F75:J75"/>
    <mergeCell ref="F78:J78"/>
    <mergeCell ref="F77:J77"/>
    <mergeCell ref="B9:C9"/>
    <mergeCell ref="B8:C8"/>
    <mergeCell ref="B29:C29"/>
    <mergeCell ref="D29:Q29"/>
    <mergeCell ref="D47:Q47"/>
    <mergeCell ref="D66:Q66"/>
    <mergeCell ref="L45:M45"/>
    <mergeCell ref="N45:Q45"/>
    <mergeCell ref="D45:K45"/>
    <mergeCell ref="D8:Q8"/>
    <mergeCell ref="P41:Q41"/>
    <mergeCell ref="D26:K26"/>
    <mergeCell ref="D27:Q27"/>
    <mergeCell ref="D44:I44"/>
    <mergeCell ref="J44:L44"/>
    <mergeCell ref="M44:Q44"/>
    <mergeCell ref="D41:E41"/>
    <mergeCell ref="D42:E42"/>
    <mergeCell ref="J28:L28"/>
    <mergeCell ref="B47:C47"/>
    <mergeCell ref="M28:N28"/>
    <mergeCell ref="O28:Q28"/>
    <mergeCell ref="D28:F28"/>
    <mergeCell ref="B18:C23"/>
    <mergeCell ref="B70:Q70"/>
    <mergeCell ref="B72:Q72"/>
    <mergeCell ref="D30:Q30"/>
    <mergeCell ref="O26:Q26"/>
    <mergeCell ref="M25:Q25"/>
    <mergeCell ref="G41:H41"/>
    <mergeCell ref="M41:N41"/>
    <mergeCell ref="D46:Q46"/>
    <mergeCell ref="D10:Q10"/>
    <mergeCell ref="D11:Q11"/>
    <mergeCell ref="D34:Q34"/>
    <mergeCell ref="D17:Q17"/>
    <mergeCell ref="D16:K16"/>
    <mergeCell ref="D23:Q23"/>
    <mergeCell ref="D12:Q12"/>
    <mergeCell ref="J25:L25"/>
    <mergeCell ref="G24:H24"/>
    <mergeCell ref="O24:Q24"/>
    <mergeCell ref="L24:N24"/>
    <mergeCell ref="I24:K24"/>
    <mergeCell ref="D24:F24"/>
    <mergeCell ref="B68:Q68"/>
    <mergeCell ref="B53:C53"/>
    <mergeCell ref="D53:Q53"/>
    <mergeCell ref="D18:F18"/>
    <mergeCell ref="G18:Q18"/>
    <mergeCell ref="D19:F19"/>
    <mergeCell ref="G19:Q19"/>
    <mergeCell ref="D20:F20"/>
    <mergeCell ref="G20:Q20"/>
    <mergeCell ref="D21:F21"/>
    <mergeCell ref="G21:Q21"/>
    <mergeCell ref="D22:F22"/>
    <mergeCell ref="G22:Q22"/>
  </mergeCells>
  <phoneticPr fontId="8" type="noConversion"/>
  <dataValidations count="7">
    <dataValidation type="list" allowBlank="1" showInputMessage="1" showErrorMessage="1" sqref="D24" xr:uid="{D081D35C-27E5-40B2-B605-8C808B7C07F2}">
      <formula1>tipo</formula1>
    </dataValidation>
    <dataValidation type="list" allowBlank="1" showInputMessage="1" showErrorMessage="1" sqref="D65:Q65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4:K24" xr:uid="{D6BAFBD5-572B-45AE-8E59-F6D922076961}">
      <formula1>acumula</formula1>
    </dataValidation>
    <dataValidation type="list" allowBlank="1" showInputMessage="1" showErrorMessage="1" sqref="O24:Q24" xr:uid="{3D1F3486-9FFA-4787-82B0-C7113CCDCD1B}">
      <formula1>orienta</formula1>
    </dataValidation>
  </dataValidations>
  <hyperlinks>
    <hyperlink ref="D10" r:id="rId1" display="obosques@minambiente.gov.co" xr:uid="{93AD4F17-24A8-4D48-A6E3-7171F7CD2A3C}"/>
    <hyperlink ref="M78" r:id="rId2" display="NRamirez@minambiente.gov.co" xr:uid="{ABC3BA6D-5B20-423A-82FC-1183FA146A38}"/>
    <hyperlink ref="M75" r:id="rId3" display="jjcastrog@minambiente.gov.co" xr:uid="{8651E8A0-A267-4818-8C83-37C4A88F427C}"/>
  </hyperlinks>
  <printOptions horizontalCentered="1"/>
  <pageMargins left="0.70866141732283472" right="0.70866141732283472" top="0.55118110236220474" bottom="0.35433070866141736" header="0" footer="0"/>
  <pageSetup scale="67" fitToHeight="0" orientation="portrait" r:id="rId4"/>
  <rowBreaks count="1" manualBreakCount="1">
    <brk id="50"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104"/>
  <sheetViews>
    <sheetView showGridLines="0" zoomScale="70" zoomScaleNormal="70" workbookViewId="0">
      <selection activeCell="H13" sqref="H13:O13"/>
    </sheetView>
  </sheetViews>
  <sheetFormatPr baseColWidth="10" defaultColWidth="10.5" defaultRowHeight="16" x14ac:dyDescent="0.15"/>
  <cols>
    <col min="1" max="1" width="4.5" style="68" customWidth="1"/>
    <col min="2" max="2" width="3.1640625" style="68" customWidth="1"/>
    <col min="3" max="3" width="16.5" style="68" customWidth="1"/>
    <col min="4" max="4" width="8.1640625" style="70" customWidth="1"/>
    <col min="5" max="6" width="23.5" style="68" customWidth="1"/>
    <col min="7" max="7" width="19.83203125" style="68" customWidth="1"/>
    <col min="8" max="8" width="20.5" style="68" customWidth="1"/>
    <col min="9" max="9" width="19.5" style="68" customWidth="1"/>
    <col min="10" max="10" width="24.1640625" style="68" customWidth="1"/>
    <col min="11" max="35" width="19.5" style="68" customWidth="1"/>
    <col min="36" max="37" width="10.5" style="68"/>
    <col min="38" max="38" width="16.1640625" style="68" customWidth="1"/>
    <col min="39" max="39" width="10.5" style="68"/>
    <col min="40" max="40" width="15.83203125" style="68" customWidth="1"/>
    <col min="41" max="41" width="10.5" style="68"/>
    <col min="42" max="42" width="13.5" style="68" customWidth="1"/>
    <col min="43" max="16384" width="10.5" style="68"/>
  </cols>
  <sheetData>
    <row r="1" spans="1:46" s="65" customFormat="1" ht="193.25" customHeight="1" x14ac:dyDescent="0.15">
      <c r="A1" s="64"/>
      <c r="B1" s="492" t="e" vm="1">
        <v>#VALUE!</v>
      </c>
      <c r="C1" s="492"/>
      <c r="D1" s="492"/>
      <c r="E1" s="492"/>
      <c r="F1" s="550" t="s">
        <v>329</v>
      </c>
      <c r="G1" s="550"/>
      <c r="H1" s="550"/>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c r="AM1" s="550"/>
      <c r="AN1" s="550"/>
      <c r="AO1" s="550"/>
      <c r="AP1" s="550"/>
      <c r="AQ1" s="550"/>
      <c r="AR1" s="550"/>
      <c r="AS1" s="550"/>
      <c r="AT1" s="550"/>
    </row>
    <row r="2" spans="1:46" s="67" customFormat="1" ht="39.75" customHeight="1" x14ac:dyDescent="0.15">
      <c r="A2" s="66"/>
      <c r="B2" s="556"/>
      <c r="C2" s="556"/>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556"/>
      <c r="AE2" s="556"/>
      <c r="AF2" s="556"/>
      <c r="AG2" s="556"/>
      <c r="AH2" s="556"/>
      <c r="AI2" s="556"/>
      <c r="AJ2" s="556"/>
      <c r="AK2" s="556"/>
      <c r="AL2" s="556"/>
      <c r="AM2" s="556"/>
      <c r="AN2" s="556"/>
      <c r="AO2" s="556"/>
      <c r="AP2" s="556"/>
      <c r="AQ2" s="556"/>
    </row>
    <row r="3" spans="1:46" s="67" customFormat="1" ht="39.75" customHeight="1" x14ac:dyDescent="0.15">
      <c r="A3" s="66"/>
      <c r="B3" s="558" t="s">
        <v>247</v>
      </c>
      <c r="C3" s="558"/>
      <c r="D3" s="558"/>
      <c r="E3" s="558"/>
      <c r="F3" s="558"/>
      <c r="G3" s="558"/>
      <c r="H3" s="558"/>
      <c r="I3" s="558"/>
      <c r="J3" s="558"/>
      <c r="K3" s="558"/>
      <c r="L3" s="558"/>
      <c r="M3" s="558"/>
      <c r="N3" s="558"/>
      <c r="O3" s="558"/>
      <c r="P3" s="558"/>
      <c r="Q3" s="558"/>
      <c r="R3" s="558"/>
      <c r="S3" s="558"/>
      <c r="T3" s="558"/>
      <c r="U3" s="559"/>
      <c r="V3" s="559"/>
      <c r="W3" s="559"/>
      <c r="X3" s="559"/>
      <c r="Y3" s="559"/>
      <c r="Z3" s="559"/>
      <c r="AA3" s="559"/>
      <c r="AB3" s="559"/>
      <c r="AC3" s="559"/>
      <c r="AD3" s="559"/>
      <c r="AE3" s="559"/>
      <c r="AF3" s="559"/>
      <c r="AG3" s="559"/>
      <c r="AH3" s="559"/>
      <c r="AI3" s="559"/>
      <c r="AJ3" s="559"/>
      <c r="AK3" s="559"/>
      <c r="AL3" s="559"/>
      <c r="AM3" s="559"/>
      <c r="AN3" s="559"/>
      <c r="AO3" s="559"/>
      <c r="AP3" s="559"/>
      <c r="AQ3" s="559"/>
    </row>
    <row r="4" spans="1:46" ht="68" customHeight="1" x14ac:dyDescent="0.15">
      <c r="A4" s="69"/>
      <c r="B4" s="560" t="str">
        <f>UPPER('HM_PUEAA Seg'!D16)</f>
        <v>PROGRAMAS DE USO EFICIENTE Y AHORRO DEL AGUA (PUEAA) CON SEGUIMIENTO</v>
      </c>
      <c r="C4" s="560"/>
      <c r="D4" s="560"/>
      <c r="E4" s="560"/>
      <c r="F4" s="560"/>
      <c r="G4" s="560"/>
      <c r="H4" s="560"/>
      <c r="I4" s="560"/>
      <c r="J4" s="560"/>
      <c r="K4" s="560"/>
      <c r="L4" s="560"/>
      <c r="M4" s="560"/>
      <c r="N4" s="560"/>
      <c r="O4" s="560"/>
      <c r="P4" s="560"/>
      <c r="Q4" s="560"/>
      <c r="R4" s="560"/>
      <c r="S4" s="560"/>
      <c r="T4" s="560"/>
      <c r="U4" s="560"/>
      <c r="V4" s="560"/>
      <c r="W4" s="560"/>
      <c r="X4" s="560"/>
      <c r="Y4" s="560"/>
      <c r="Z4" s="560"/>
      <c r="AA4" s="560"/>
      <c r="AB4" s="560"/>
      <c r="AC4" s="560"/>
      <c r="AD4" s="560"/>
      <c r="AE4" s="560"/>
      <c r="AF4" s="560"/>
      <c r="AG4" s="560"/>
      <c r="AH4" s="560"/>
      <c r="AI4" s="560"/>
      <c r="AJ4" s="560"/>
      <c r="AK4" s="560"/>
      <c r="AL4" s="560"/>
      <c r="AM4" s="560"/>
      <c r="AN4" s="560"/>
      <c r="AO4" s="560"/>
      <c r="AP4" s="560"/>
      <c r="AQ4" s="560"/>
    </row>
    <row r="5" spans="1:46" ht="13.5" customHeight="1" x14ac:dyDescent="0.15">
      <c r="A5" s="69"/>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row>
    <row r="6" spans="1:46" x14ac:dyDescent="0.15">
      <c r="A6" s="69"/>
      <c r="B6" s="86"/>
      <c r="C6" s="91" t="s">
        <v>248</v>
      </c>
      <c r="D6" s="92"/>
      <c r="E6" s="86"/>
      <c r="F6" s="489" t="s">
        <v>249</v>
      </c>
      <c r="G6" s="489"/>
      <c r="H6" s="94"/>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row>
    <row r="7" spans="1:46" x14ac:dyDescent="0.15">
      <c r="A7" s="69"/>
      <c r="B7" s="86"/>
      <c r="C7" s="95"/>
      <c r="D7" s="96"/>
      <c r="E7" s="97"/>
      <c r="F7" s="489" t="s">
        <v>250</v>
      </c>
      <c r="G7" s="489"/>
      <c r="H7" s="98"/>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row>
    <row r="8" spans="1:46" x14ac:dyDescent="0.15">
      <c r="A8" s="69"/>
      <c r="B8" s="86"/>
      <c r="C8" s="95"/>
      <c r="D8" s="96"/>
      <c r="E8" s="97"/>
      <c r="F8" s="86"/>
      <c r="G8" s="93"/>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row>
    <row r="9" spans="1:46" x14ac:dyDescent="0.15">
      <c r="A9" s="69"/>
      <c r="B9" s="86"/>
      <c r="C9" s="72" t="s">
        <v>251</v>
      </c>
      <c r="D9" s="99"/>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row>
    <row r="10" spans="1:46" x14ac:dyDescent="0.15">
      <c r="A10" s="69"/>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row>
    <row r="11" spans="1:46" x14ac:dyDescent="0.15">
      <c r="A11" s="69"/>
      <c r="B11" s="86"/>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86"/>
      <c r="AP11" s="86"/>
      <c r="AQ11" s="86"/>
    </row>
    <row r="12" spans="1:46" x14ac:dyDescent="0.15">
      <c r="A12" s="69"/>
      <c r="B12" s="86"/>
      <c r="C12" s="91"/>
      <c r="D12" s="557"/>
      <c r="E12" s="557"/>
      <c r="F12" s="91"/>
      <c r="G12" s="91"/>
      <c r="H12" s="501" t="s">
        <v>252</v>
      </c>
      <c r="I12" s="501"/>
      <c r="J12" s="501"/>
      <c r="K12" s="501"/>
      <c r="L12" s="501"/>
      <c r="M12" s="501"/>
      <c r="N12" s="501"/>
      <c r="O12" s="501"/>
      <c r="P12" s="501" t="s">
        <v>253</v>
      </c>
      <c r="Q12" s="501"/>
      <c r="R12" s="501"/>
      <c r="S12" s="501"/>
      <c r="T12" s="501"/>
      <c r="U12" s="501"/>
      <c r="V12" s="501"/>
      <c r="W12" s="501"/>
      <c r="X12" s="501"/>
      <c r="Y12" s="501"/>
      <c r="Z12" s="502" t="s">
        <v>254</v>
      </c>
      <c r="AA12" s="503"/>
      <c r="AB12" s="503"/>
      <c r="AC12" s="503"/>
      <c r="AD12" s="503"/>
      <c r="AE12" s="503"/>
      <c r="AF12" s="503"/>
      <c r="AG12" s="503"/>
      <c r="AH12" s="504"/>
      <c r="AI12" s="502" t="s">
        <v>255</v>
      </c>
      <c r="AJ12" s="503"/>
      <c r="AK12" s="503"/>
      <c r="AL12" s="503"/>
      <c r="AM12" s="503"/>
      <c r="AN12" s="503"/>
      <c r="AO12" s="503"/>
      <c r="AP12" s="504"/>
      <c r="AQ12" s="86"/>
    </row>
    <row r="13" spans="1:46" ht="28.5" customHeight="1" x14ac:dyDescent="0.15">
      <c r="A13" s="69"/>
      <c r="B13" s="86"/>
      <c r="C13" s="91"/>
      <c r="D13" s="92"/>
      <c r="E13" s="91"/>
      <c r="F13" s="86"/>
      <c r="H13" s="561" t="str">
        <f>+IF(H14="NO APLICA","NO APLICA",IF(H15="NO SE REPORTA","SIN INFORMACION",+K43))</f>
        <v>SIN INFORMACION</v>
      </c>
      <c r="I13" s="561"/>
      <c r="J13" s="561"/>
      <c r="K13" s="561"/>
      <c r="L13" s="561"/>
      <c r="M13" s="561"/>
      <c r="N13" s="561"/>
      <c r="O13" s="561"/>
      <c r="P13" s="561" t="str">
        <f>+IF(P14="NO APLICA","NO APLICA",IF(P15="NO SE REPORTA","SIN INFORMACION",+L43))</f>
        <v/>
      </c>
      <c r="Q13" s="561"/>
      <c r="R13" s="561"/>
      <c r="S13" s="561"/>
      <c r="T13" s="561"/>
      <c r="U13" s="561"/>
      <c r="V13" s="561"/>
      <c r="W13" s="561"/>
      <c r="X13" s="561"/>
      <c r="Y13" s="561"/>
      <c r="Z13" s="562" t="str">
        <f>+IF(Z14="NO APLICA","NO APLICA",IF(Z15="NO SE REPORTA","SIN INFORMACION",+M43))</f>
        <v>SIN INFORMACION</v>
      </c>
      <c r="AA13" s="563"/>
      <c r="AB13" s="563"/>
      <c r="AC13" s="563"/>
      <c r="AD13" s="563"/>
      <c r="AE13" s="563"/>
      <c r="AF13" s="563"/>
      <c r="AG13" s="563"/>
      <c r="AH13" s="564"/>
      <c r="AI13" s="562" t="str">
        <f>+IF(AI14="NO APLICA","NO APLICA",IF(AI15="NO SE REPORTA","SIN INFORMACION",+N43))</f>
        <v>SIN INFORMACION</v>
      </c>
      <c r="AJ13" s="563"/>
      <c r="AK13" s="563"/>
      <c r="AL13" s="563"/>
      <c r="AM13" s="563"/>
      <c r="AN13" s="563"/>
      <c r="AO13" s="563"/>
      <c r="AP13" s="564"/>
      <c r="AQ13" s="86"/>
    </row>
    <row r="14" spans="1:46" ht="43.25" customHeight="1" x14ac:dyDescent="0.15">
      <c r="A14" s="69"/>
      <c r="C14" s="488" t="s">
        <v>256</v>
      </c>
      <c r="D14" s="488"/>
      <c r="E14" s="488"/>
      <c r="F14" s="488"/>
      <c r="G14" s="488"/>
      <c r="H14" s="116" t="s">
        <v>257</v>
      </c>
      <c r="I14" s="565"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565"/>
      <c r="K14" s="565"/>
      <c r="L14" s="565"/>
      <c r="M14" s="565"/>
      <c r="N14" s="565"/>
      <c r="O14" s="565"/>
      <c r="P14" s="116" t="s">
        <v>257</v>
      </c>
      <c r="Q14" s="565"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565"/>
      <c r="S14" s="565"/>
      <c r="T14" s="565"/>
      <c r="U14" s="565"/>
      <c r="V14" s="565"/>
      <c r="W14" s="565"/>
      <c r="X14" s="565"/>
      <c r="Y14" s="565"/>
      <c r="Z14" s="116" t="s">
        <v>257</v>
      </c>
      <c r="AA14" s="566"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67"/>
      <c r="AC14" s="567"/>
      <c r="AD14" s="567"/>
      <c r="AE14" s="567"/>
      <c r="AF14" s="567"/>
      <c r="AG14" s="567"/>
      <c r="AH14" s="568"/>
      <c r="AI14" s="116" t="s">
        <v>257</v>
      </c>
      <c r="AJ14" s="566"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67"/>
      <c r="AL14" s="567"/>
      <c r="AM14" s="567"/>
      <c r="AN14" s="567"/>
      <c r="AO14" s="567"/>
      <c r="AP14" s="568"/>
    </row>
    <row r="15" spans="1:46" ht="43.25" customHeight="1" x14ac:dyDescent="0.15">
      <c r="A15" s="69"/>
      <c r="C15" s="488" t="s">
        <v>258</v>
      </c>
      <c r="D15" s="488"/>
      <c r="E15" s="488"/>
      <c r="F15" s="488"/>
      <c r="G15" s="488"/>
      <c r="H15" s="117" t="s">
        <v>260</v>
      </c>
      <c r="I15" s="565"/>
      <c r="J15" s="565"/>
      <c r="K15" s="565"/>
      <c r="L15" s="565"/>
      <c r="M15" s="565"/>
      <c r="N15" s="565"/>
      <c r="O15" s="565"/>
      <c r="P15" s="117" t="s">
        <v>259</v>
      </c>
      <c r="Q15" s="565"/>
      <c r="R15" s="565"/>
      <c r="S15" s="565"/>
      <c r="T15" s="565"/>
      <c r="U15" s="565"/>
      <c r="V15" s="565"/>
      <c r="W15" s="565"/>
      <c r="X15" s="565"/>
      <c r="Y15" s="565"/>
      <c r="Z15" s="117" t="s">
        <v>260</v>
      </c>
      <c r="AA15" s="569"/>
      <c r="AB15" s="570"/>
      <c r="AC15" s="570"/>
      <c r="AD15" s="570"/>
      <c r="AE15" s="570"/>
      <c r="AF15" s="570"/>
      <c r="AG15" s="570"/>
      <c r="AH15" s="571"/>
      <c r="AI15" s="117" t="s">
        <v>260</v>
      </c>
      <c r="AJ15" s="569"/>
      <c r="AK15" s="570"/>
      <c r="AL15" s="570"/>
      <c r="AM15" s="570"/>
      <c r="AN15" s="570"/>
      <c r="AO15" s="570"/>
      <c r="AP15" s="571"/>
    </row>
    <row r="16" spans="1:46" ht="48" customHeight="1" x14ac:dyDescent="0.15">
      <c r="A16" s="69"/>
      <c r="C16" s="572" t="str">
        <f>IF(H15="SI SE REPORTA","¿Qué programas, proyectos o actividades del Plan de Acción están asociados al indicador? ","")</f>
        <v/>
      </c>
      <c r="D16" s="572"/>
      <c r="E16" s="572"/>
      <c r="F16" s="572"/>
      <c r="G16" s="572"/>
      <c r="H16" s="506"/>
      <c r="I16" s="506"/>
      <c r="J16" s="506"/>
      <c r="K16" s="506"/>
      <c r="L16" s="506"/>
      <c r="M16" s="506"/>
      <c r="N16" s="506"/>
      <c r="O16" s="506"/>
      <c r="P16" s="506"/>
      <c r="Q16" s="506"/>
      <c r="R16" s="506"/>
      <c r="S16" s="506"/>
      <c r="T16" s="506"/>
      <c r="U16" s="506"/>
      <c r="V16" s="506"/>
      <c r="W16" s="506"/>
      <c r="X16" s="506"/>
      <c r="Y16" s="506"/>
      <c r="Z16" s="495"/>
      <c r="AA16" s="496"/>
      <c r="AB16" s="496"/>
      <c r="AC16" s="496"/>
      <c r="AD16" s="496"/>
      <c r="AE16" s="496"/>
      <c r="AF16" s="496"/>
      <c r="AG16" s="496"/>
      <c r="AH16" s="497"/>
      <c r="AI16" s="495"/>
      <c r="AJ16" s="496"/>
      <c r="AK16" s="496"/>
      <c r="AL16" s="496"/>
      <c r="AM16" s="496"/>
      <c r="AN16" s="496"/>
      <c r="AO16" s="496"/>
      <c r="AP16" s="497"/>
    </row>
    <row r="17" spans="1:42" ht="78" customHeight="1" x14ac:dyDescent="0.15">
      <c r="A17" s="69"/>
      <c r="C17" s="488" t="s">
        <v>261</v>
      </c>
      <c r="D17" s="488"/>
      <c r="E17" s="488"/>
      <c r="F17" s="488"/>
      <c r="G17" s="488"/>
      <c r="H17" s="505"/>
      <c r="I17" s="505"/>
      <c r="J17" s="505"/>
      <c r="K17" s="505"/>
      <c r="L17" s="505"/>
      <c r="M17" s="505"/>
      <c r="N17" s="505"/>
      <c r="O17" s="505"/>
      <c r="P17" s="507"/>
      <c r="Q17" s="507"/>
      <c r="R17" s="507"/>
      <c r="S17" s="507"/>
      <c r="T17" s="507"/>
      <c r="U17" s="507"/>
      <c r="V17" s="507"/>
      <c r="W17" s="507"/>
      <c r="X17" s="507"/>
      <c r="Y17" s="507"/>
      <c r="Z17" s="498"/>
      <c r="AA17" s="499"/>
      <c r="AB17" s="499"/>
      <c r="AC17" s="499"/>
      <c r="AD17" s="499"/>
      <c r="AE17" s="499"/>
      <c r="AF17" s="499"/>
      <c r="AG17" s="499"/>
      <c r="AH17" s="500"/>
      <c r="AI17" s="498"/>
      <c r="AJ17" s="499"/>
      <c r="AK17" s="499"/>
      <c r="AL17" s="499"/>
      <c r="AM17" s="499"/>
      <c r="AN17" s="499"/>
      <c r="AO17" s="499"/>
      <c r="AP17" s="500"/>
    </row>
    <row r="18" spans="1:42" x14ac:dyDescent="0.15">
      <c r="A18" s="69"/>
      <c r="C18" s="100"/>
      <c r="D18" s="101"/>
      <c r="E18" s="102"/>
      <c r="F18" s="103"/>
      <c r="G18" s="104"/>
      <c r="H18" s="104"/>
      <c r="I18" s="104"/>
      <c r="J18" s="104"/>
      <c r="K18" s="104"/>
      <c r="L18" s="104"/>
      <c r="M18" s="104"/>
      <c r="N18" s="104"/>
      <c r="O18" s="102"/>
      <c r="P18" s="102"/>
      <c r="Q18" s="102"/>
    </row>
    <row r="19" spans="1:42" ht="24" customHeight="1" x14ac:dyDescent="0.2">
      <c r="A19" s="69"/>
      <c r="C19" s="555"/>
      <c r="D19" s="104"/>
      <c r="E19" s="551"/>
      <c r="F19" s="551"/>
      <c r="G19" s="551"/>
      <c r="H19" s="551"/>
      <c r="I19" s="551"/>
      <c r="J19" s="551"/>
      <c r="K19" s="84"/>
      <c r="L19" s="84"/>
      <c r="M19" s="85"/>
      <c r="N19" s="85"/>
      <c r="O19" s="85"/>
      <c r="P19" s="85"/>
      <c r="Q19" s="85"/>
      <c r="R19" s="85"/>
      <c r="S19" s="85"/>
      <c r="T19" s="85"/>
      <c r="U19" s="85"/>
      <c r="V19" s="85"/>
      <c r="W19" s="85"/>
      <c r="X19" s="85"/>
      <c r="Y19" s="85"/>
      <c r="Z19" s="85"/>
    </row>
    <row r="20" spans="1:42" ht="34.5" customHeight="1" thickBot="1" x14ac:dyDescent="0.25">
      <c r="A20" s="69"/>
      <c r="C20" s="555"/>
      <c r="D20" s="104"/>
      <c r="E20" s="118" t="s">
        <v>295</v>
      </c>
      <c r="F20" s="164"/>
      <c r="G20" s="164"/>
      <c r="H20" s="164"/>
      <c r="I20" s="164"/>
      <c r="J20" s="164"/>
      <c r="K20" s="164"/>
      <c r="L20" s="164"/>
      <c r="M20" s="105"/>
      <c r="N20" s="105"/>
      <c r="O20" s="105"/>
      <c r="P20" s="105"/>
      <c r="Q20" s="105"/>
      <c r="R20" s="105"/>
      <c r="S20" s="105"/>
      <c r="T20" s="106"/>
      <c r="U20" s="106"/>
      <c r="V20" s="105"/>
      <c r="W20" s="105"/>
      <c r="X20" s="105"/>
      <c r="Y20" s="105"/>
      <c r="Z20" s="105"/>
      <c r="AA20" s="105"/>
      <c r="AB20" s="105"/>
      <c r="AC20" s="105"/>
      <c r="AD20" s="105"/>
      <c r="AE20" s="105"/>
    </row>
    <row r="21" spans="1:42" ht="76.5" customHeight="1" thickBot="1" x14ac:dyDescent="0.25">
      <c r="A21" s="69"/>
      <c r="C21" s="555"/>
      <c r="D21" s="104"/>
      <c r="E21" s="509" t="s">
        <v>262</v>
      </c>
      <c r="F21" s="510"/>
      <c r="G21" s="510"/>
      <c r="H21" s="510"/>
      <c r="I21" s="511"/>
      <c r="J21" s="192" t="s">
        <v>306</v>
      </c>
      <c r="K21" s="168" t="s">
        <v>263</v>
      </c>
      <c r="L21" s="168" t="s">
        <v>264</v>
      </c>
      <c r="M21" s="168" t="s">
        <v>265</v>
      </c>
      <c r="N21" s="169" t="s">
        <v>266</v>
      </c>
      <c r="O21" s="105"/>
      <c r="P21" s="105"/>
      <c r="Q21" s="105"/>
      <c r="R21" s="105"/>
      <c r="S21" s="105"/>
      <c r="T21" s="106"/>
      <c r="U21" s="106"/>
      <c r="V21" s="105"/>
      <c r="W21" s="105"/>
      <c r="X21" s="105"/>
      <c r="Y21" s="105"/>
      <c r="Z21" s="105"/>
      <c r="AA21" s="105"/>
      <c r="AB21" s="105"/>
      <c r="AC21" s="105"/>
      <c r="AD21" s="105"/>
      <c r="AE21" s="105"/>
    </row>
    <row r="22" spans="1:42" ht="54.75" customHeight="1" x14ac:dyDescent="0.15">
      <c r="A22" s="69"/>
      <c r="C22" s="555"/>
      <c r="D22" s="104"/>
      <c r="E22" s="512" t="s">
        <v>298</v>
      </c>
      <c r="F22" s="513"/>
      <c r="G22" s="513"/>
      <c r="H22" s="513"/>
      <c r="I22" s="514"/>
      <c r="J22" s="170"/>
      <c r="K22" s="171"/>
      <c r="L22" s="171"/>
      <c r="M22" s="171"/>
      <c r="N22" s="172"/>
      <c r="O22" s="144"/>
      <c r="P22" s="144"/>
      <c r="Q22" s="144"/>
      <c r="R22" s="144"/>
      <c r="S22" s="144"/>
      <c r="T22" s="144"/>
      <c r="AG22" s="133"/>
      <c r="AH22" s="133"/>
      <c r="AI22" s="133"/>
      <c r="AJ22" s="133"/>
      <c r="AK22" s="133"/>
      <c r="AL22" s="133"/>
      <c r="AM22" s="133"/>
      <c r="AN22" s="133"/>
      <c r="AO22" s="133"/>
      <c r="AP22" s="133"/>
    </row>
    <row r="23" spans="1:42" ht="59" customHeight="1" thickBot="1" x14ac:dyDescent="0.2">
      <c r="A23" s="69"/>
      <c r="C23" s="555"/>
      <c r="D23" s="107"/>
      <c r="E23" s="515" t="s">
        <v>299</v>
      </c>
      <c r="F23" s="516"/>
      <c r="G23" s="516"/>
      <c r="H23" s="516"/>
      <c r="I23" s="517"/>
      <c r="J23" s="173"/>
      <c r="K23" s="174"/>
      <c r="L23" s="174"/>
      <c r="M23" s="174"/>
      <c r="N23" s="175"/>
      <c r="O23" s="163"/>
      <c r="P23" s="163"/>
      <c r="Q23" s="163"/>
      <c r="R23" s="163"/>
      <c r="S23" s="163"/>
      <c r="T23" s="163"/>
      <c r="AG23" s="79"/>
      <c r="AH23" s="79"/>
      <c r="AI23" s="79"/>
      <c r="AJ23" s="79"/>
      <c r="AK23" s="134"/>
      <c r="AL23" s="134"/>
      <c r="AM23" s="134"/>
      <c r="AN23" s="134"/>
      <c r="AO23" s="79"/>
      <c r="AP23" s="79"/>
    </row>
    <row r="24" spans="1:42" ht="30" customHeight="1" thickBot="1" x14ac:dyDescent="0.2">
      <c r="A24" s="69"/>
      <c r="C24" s="555"/>
      <c r="D24" s="107"/>
      <c r="E24" s="509" t="s">
        <v>267</v>
      </c>
      <c r="F24" s="510"/>
      <c r="G24" s="510"/>
      <c r="H24" s="510"/>
      <c r="I24" s="511"/>
      <c r="J24" s="573">
        <f>SUM(J22:J23)</f>
        <v>0</v>
      </c>
      <c r="K24" s="574">
        <f>SUM(K22:K23)</f>
        <v>0</v>
      </c>
      <c r="L24" s="574">
        <f t="shared" ref="L24:N24" si="0">SUM(L22:L23)</f>
        <v>0</v>
      </c>
      <c r="M24" s="574">
        <f t="shared" si="0"/>
        <v>0</v>
      </c>
      <c r="N24" s="575">
        <f t="shared" si="0"/>
        <v>0</v>
      </c>
      <c r="O24" s="163"/>
      <c r="P24" s="163"/>
      <c r="Q24" s="163"/>
      <c r="R24" s="163"/>
      <c r="S24" s="163"/>
      <c r="T24" s="163"/>
      <c r="AG24" s="135"/>
      <c r="AH24" s="135"/>
      <c r="AI24" s="136"/>
      <c r="AJ24" s="136"/>
      <c r="AK24" s="136"/>
      <c r="AL24" s="136"/>
      <c r="AM24" s="136"/>
      <c r="AN24" s="136"/>
      <c r="AO24" s="135"/>
      <c r="AP24" s="136"/>
    </row>
    <row r="25" spans="1:42" ht="26.25" customHeight="1" x14ac:dyDescent="0.15">
      <c r="A25" s="69"/>
      <c r="C25" s="555"/>
      <c r="D25" s="107"/>
      <c r="E25" s="162"/>
      <c r="F25" s="162"/>
      <c r="G25" s="162"/>
      <c r="H25" s="162"/>
      <c r="I25" s="163"/>
      <c r="J25" s="163"/>
      <c r="K25" s="163"/>
      <c r="L25" s="163"/>
      <c r="M25" s="163"/>
      <c r="N25" s="163"/>
      <c r="O25" s="163"/>
      <c r="P25" s="163"/>
      <c r="Q25" s="163"/>
      <c r="R25" s="163"/>
      <c r="S25" s="163"/>
      <c r="T25" s="163"/>
      <c r="AG25" s="135"/>
      <c r="AH25" s="135"/>
      <c r="AI25" s="136"/>
      <c r="AJ25" s="136"/>
      <c r="AK25" s="136"/>
      <c r="AL25" s="136"/>
      <c r="AM25" s="136"/>
      <c r="AN25" s="136"/>
      <c r="AO25" s="135"/>
      <c r="AP25" s="136"/>
    </row>
    <row r="26" spans="1:42" x14ac:dyDescent="0.15">
      <c r="A26" s="69"/>
      <c r="C26" s="555"/>
      <c r="D26" s="107"/>
      <c r="E26" s="518" t="s">
        <v>268</v>
      </c>
      <c r="F26" s="518"/>
      <c r="G26" s="518"/>
      <c r="H26" s="518"/>
      <c r="I26" s="518"/>
      <c r="J26" s="518"/>
      <c r="K26" s="163"/>
      <c r="L26" s="163"/>
      <c r="M26" s="163"/>
      <c r="N26" s="163"/>
      <c r="O26" s="163"/>
      <c r="P26" s="163"/>
      <c r="Q26" s="163"/>
      <c r="R26" s="163"/>
      <c r="S26" s="163"/>
      <c r="T26" s="163"/>
      <c r="AG26" s="135"/>
      <c r="AH26" s="135"/>
      <c r="AI26" s="136"/>
      <c r="AJ26" s="136"/>
      <c r="AK26" s="136"/>
      <c r="AL26" s="136"/>
      <c r="AM26" s="136"/>
      <c r="AN26" s="136"/>
      <c r="AO26" s="135"/>
      <c r="AP26" s="136"/>
    </row>
    <row r="27" spans="1:42" ht="17" thickBot="1" x14ac:dyDescent="0.2">
      <c r="A27" s="69"/>
      <c r="C27" s="555"/>
      <c r="D27" s="107"/>
      <c r="E27" s="176"/>
      <c r="F27" s="176"/>
      <c r="G27" s="176"/>
      <c r="H27" s="176"/>
      <c r="I27" s="176"/>
      <c r="J27" s="176"/>
      <c r="K27" s="163"/>
      <c r="L27" s="163"/>
      <c r="M27" s="163"/>
      <c r="N27" s="163"/>
      <c r="O27" s="163"/>
      <c r="P27" s="163"/>
      <c r="Q27" s="163"/>
      <c r="R27" s="163"/>
      <c r="S27" s="163"/>
      <c r="T27" s="163"/>
      <c r="AG27" s="135"/>
      <c r="AH27" s="135"/>
      <c r="AI27" s="136"/>
      <c r="AJ27" s="136"/>
      <c r="AK27" s="136"/>
      <c r="AL27" s="136"/>
      <c r="AM27" s="136"/>
      <c r="AN27" s="136"/>
      <c r="AO27" s="135"/>
      <c r="AP27" s="136"/>
    </row>
    <row r="28" spans="1:42" ht="24.5" customHeight="1" thickBot="1" x14ac:dyDescent="0.2">
      <c r="A28" s="69"/>
      <c r="C28" s="555"/>
      <c r="D28" s="107"/>
      <c r="E28" s="176"/>
      <c r="F28" s="176"/>
      <c r="K28" s="165" t="s">
        <v>269</v>
      </c>
      <c r="L28" s="166" t="s">
        <v>270</v>
      </c>
      <c r="M28" s="166" t="s">
        <v>271</v>
      </c>
      <c r="N28" s="167" t="s">
        <v>272</v>
      </c>
      <c r="O28" s="163"/>
      <c r="P28" s="163"/>
      <c r="Q28" s="163"/>
      <c r="R28" s="163"/>
      <c r="S28" s="163"/>
      <c r="T28" s="163"/>
      <c r="AG28" s="79"/>
      <c r="AH28" s="79"/>
      <c r="AI28" s="79"/>
      <c r="AJ28" s="79"/>
      <c r="AK28" s="79"/>
      <c r="AL28" s="79"/>
      <c r="AM28" s="79"/>
      <c r="AN28" s="79"/>
      <c r="AO28" s="79"/>
      <c r="AP28" s="79"/>
    </row>
    <row r="29" spans="1:42" ht="52.5" customHeight="1" x14ac:dyDescent="0.15">
      <c r="A29" s="69"/>
      <c r="C29" s="555"/>
      <c r="D29" s="107"/>
      <c r="E29" s="520" t="s">
        <v>296</v>
      </c>
      <c r="F29" s="521"/>
      <c r="G29" s="521"/>
      <c r="H29" s="521"/>
      <c r="I29" s="521"/>
      <c r="J29" s="522"/>
      <c r="K29" s="193"/>
      <c r="L29" s="188"/>
      <c r="M29" s="188"/>
      <c r="N29" s="189"/>
      <c r="O29" s="163"/>
      <c r="P29" s="163"/>
      <c r="Q29" s="163"/>
      <c r="R29" s="163"/>
      <c r="S29" s="163"/>
      <c r="T29" s="163"/>
      <c r="AG29" s="76"/>
      <c r="AH29" s="78"/>
      <c r="AI29" s="77"/>
      <c r="AJ29" s="76"/>
      <c r="AK29" s="137"/>
      <c r="AL29" s="77"/>
      <c r="AM29" s="76"/>
      <c r="AN29" s="138"/>
      <c r="AO29" s="77"/>
    </row>
    <row r="30" spans="1:42" ht="58.5" customHeight="1" thickBot="1" x14ac:dyDescent="0.2">
      <c r="A30" s="69"/>
      <c r="C30" s="555"/>
      <c r="D30" s="107"/>
      <c r="E30" s="523" t="s">
        <v>307</v>
      </c>
      <c r="F30" s="524"/>
      <c r="G30" s="524"/>
      <c r="H30" s="524"/>
      <c r="I30" s="524"/>
      <c r="J30" s="525"/>
      <c r="K30" s="194"/>
      <c r="L30" s="190"/>
      <c r="M30" s="190"/>
      <c r="N30" s="191"/>
      <c r="O30" s="163"/>
      <c r="P30" s="163"/>
      <c r="Q30" s="163"/>
      <c r="R30" s="163"/>
      <c r="S30" s="163"/>
      <c r="T30" s="163"/>
      <c r="AG30" s="139"/>
      <c r="AH30" s="139"/>
      <c r="AI30" s="139"/>
      <c r="AJ30" s="139"/>
      <c r="AK30" s="139"/>
      <c r="AL30" s="139"/>
      <c r="AM30" s="139"/>
      <c r="AN30" s="139"/>
      <c r="AO30" s="77"/>
    </row>
    <row r="31" spans="1:42" ht="24" customHeight="1" thickBot="1" x14ac:dyDescent="0.25">
      <c r="A31" s="69"/>
      <c r="C31" s="555"/>
      <c r="D31" s="107"/>
      <c r="E31" s="526" t="s">
        <v>273</v>
      </c>
      <c r="F31" s="527"/>
      <c r="G31" s="527"/>
      <c r="H31" s="527"/>
      <c r="I31" s="527"/>
      <c r="J31" s="528"/>
      <c r="K31" s="576">
        <f>SUM(K29:K30)</f>
        <v>0</v>
      </c>
      <c r="L31" s="577">
        <f t="shared" ref="L31:N31" si="1">SUM(L29:L30)</f>
        <v>0</v>
      </c>
      <c r="M31" s="577">
        <f t="shared" si="1"/>
        <v>0</v>
      </c>
      <c r="N31" s="578">
        <f t="shared" si="1"/>
        <v>0</v>
      </c>
      <c r="O31" s="106"/>
      <c r="P31" s="106"/>
      <c r="Q31" s="106"/>
      <c r="R31" s="106"/>
      <c r="S31" s="106"/>
      <c r="T31" s="106"/>
      <c r="U31" s="106"/>
      <c r="V31" s="140"/>
      <c r="W31" s="140"/>
      <c r="X31" s="140"/>
      <c r="Y31" s="140"/>
      <c r="Z31" s="105"/>
      <c r="AA31" s="105"/>
      <c r="AB31" s="105"/>
      <c r="AC31" s="105"/>
      <c r="AD31" s="105"/>
      <c r="AE31" s="105"/>
      <c r="AF31" s="77"/>
      <c r="AG31" s="76"/>
      <c r="AH31" s="78"/>
      <c r="AI31" s="77"/>
      <c r="AJ31" s="76"/>
      <c r="AK31" s="137"/>
      <c r="AL31" s="77"/>
      <c r="AM31" s="76"/>
      <c r="AN31" s="138"/>
      <c r="AO31" s="77"/>
    </row>
    <row r="32" spans="1:42" ht="36" customHeight="1" thickBot="1" x14ac:dyDescent="0.25">
      <c r="A32" s="69"/>
      <c r="C32" s="555"/>
      <c r="D32" s="104"/>
      <c r="E32" s="176"/>
      <c r="F32" s="176"/>
      <c r="G32" s="176"/>
      <c r="H32" s="176"/>
      <c r="I32" s="176"/>
      <c r="J32" s="176"/>
      <c r="K32" s="159"/>
      <c r="L32" s="159"/>
      <c r="M32" s="159"/>
      <c r="N32" s="159"/>
      <c r="O32" s="159"/>
      <c r="P32" s="159"/>
      <c r="Q32" s="159"/>
      <c r="R32" s="159"/>
      <c r="S32" s="159"/>
      <c r="T32" s="159"/>
      <c r="U32" s="159"/>
      <c r="V32" s="140"/>
      <c r="W32" s="140"/>
      <c r="X32" s="140"/>
      <c r="Y32" s="140"/>
      <c r="Z32" s="105"/>
      <c r="AA32" s="105"/>
      <c r="AB32" s="105"/>
      <c r="AC32" s="105"/>
      <c r="AD32" s="105"/>
      <c r="AE32" s="105"/>
    </row>
    <row r="33" spans="1:38" ht="24" customHeight="1" thickBot="1" x14ac:dyDescent="0.25">
      <c r="A33" s="69"/>
      <c r="C33" s="555"/>
      <c r="D33" s="104"/>
      <c r="E33" s="176"/>
      <c r="F33" s="176"/>
      <c r="K33" s="165" t="s">
        <v>269</v>
      </c>
      <c r="L33" s="166" t="s">
        <v>270</v>
      </c>
      <c r="M33" s="166" t="s">
        <v>271</v>
      </c>
      <c r="N33" s="167" t="s">
        <v>272</v>
      </c>
      <c r="O33" s="144"/>
      <c r="P33" s="144"/>
      <c r="Q33" s="144"/>
      <c r="R33" s="144"/>
      <c r="S33" s="144"/>
      <c r="T33" s="144"/>
      <c r="U33" s="144"/>
      <c r="V33" s="140"/>
      <c r="W33" s="140"/>
      <c r="X33" s="140"/>
      <c r="Y33" s="140"/>
      <c r="Z33" s="105"/>
      <c r="AA33" s="105"/>
      <c r="AB33" s="105"/>
      <c r="AC33" s="105"/>
      <c r="AD33" s="105"/>
      <c r="AE33" s="105"/>
      <c r="AF33" s="133"/>
      <c r="AG33" s="133"/>
      <c r="AH33" s="133"/>
    </row>
    <row r="34" spans="1:38" ht="46.5" customHeight="1" x14ac:dyDescent="0.15">
      <c r="A34" s="69"/>
      <c r="C34" s="555"/>
      <c r="D34" s="104"/>
      <c r="E34" s="520" t="s">
        <v>308</v>
      </c>
      <c r="F34" s="521"/>
      <c r="G34" s="521"/>
      <c r="H34" s="521"/>
      <c r="I34" s="521"/>
      <c r="J34" s="522"/>
      <c r="K34" s="193"/>
      <c r="L34" s="188"/>
      <c r="M34" s="188"/>
      <c r="N34" s="189"/>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row>
    <row r="35" spans="1:38" ht="57.75" customHeight="1" thickBot="1" x14ac:dyDescent="0.2">
      <c r="A35" s="69"/>
      <c r="C35" s="555"/>
      <c r="D35" s="104"/>
      <c r="E35" s="529" t="s">
        <v>309</v>
      </c>
      <c r="F35" s="530"/>
      <c r="G35" s="530"/>
      <c r="H35" s="530"/>
      <c r="I35" s="530"/>
      <c r="J35" s="531"/>
      <c r="K35" s="194"/>
      <c r="L35" s="190"/>
      <c r="M35" s="190"/>
      <c r="N35" s="191"/>
      <c r="O35" s="144"/>
      <c r="P35" s="144"/>
      <c r="Q35" s="144"/>
      <c r="R35" s="144"/>
      <c r="S35" s="144"/>
      <c r="T35" s="144"/>
      <c r="U35" s="144"/>
      <c r="V35" s="144"/>
      <c r="W35" s="144"/>
      <c r="X35" s="144"/>
      <c r="Y35" s="144"/>
      <c r="Z35" s="144"/>
      <c r="AA35" s="144"/>
      <c r="AB35" s="144"/>
      <c r="AC35" s="144"/>
      <c r="AD35" s="144"/>
      <c r="AE35" s="144"/>
      <c r="AF35" s="144"/>
      <c r="AG35" s="144"/>
      <c r="AH35" s="144"/>
      <c r="AI35" s="132"/>
      <c r="AJ35" s="144"/>
      <c r="AK35" s="144"/>
      <c r="AL35" s="144"/>
    </row>
    <row r="36" spans="1:38" ht="34" customHeight="1" thickBot="1" x14ac:dyDescent="0.2">
      <c r="A36" s="69"/>
      <c r="C36" s="555"/>
      <c r="D36" s="108"/>
      <c r="E36" s="526" t="s">
        <v>274</v>
      </c>
      <c r="F36" s="527"/>
      <c r="G36" s="527"/>
      <c r="H36" s="527"/>
      <c r="I36" s="527"/>
      <c r="J36" s="528"/>
      <c r="K36" s="576">
        <f>SUM(K34:K35)</f>
        <v>0</v>
      </c>
      <c r="L36" s="577">
        <f t="shared" ref="L36:N36" si="2">SUM(L34:L35)</f>
        <v>0</v>
      </c>
      <c r="M36" s="577">
        <f t="shared" si="2"/>
        <v>0</v>
      </c>
      <c r="N36" s="578">
        <f t="shared" si="2"/>
        <v>0</v>
      </c>
      <c r="O36" s="161"/>
      <c r="P36" s="161"/>
      <c r="Q36" s="161"/>
      <c r="R36" s="161"/>
      <c r="S36" s="161"/>
      <c r="T36" s="161"/>
      <c r="U36" s="161"/>
      <c r="V36" s="161"/>
      <c r="W36" s="161"/>
      <c r="X36" s="161"/>
      <c r="Y36" s="161"/>
      <c r="Z36" s="161"/>
      <c r="AA36" s="161"/>
      <c r="AB36" s="161"/>
      <c r="AC36" s="161"/>
      <c r="AD36" s="161"/>
      <c r="AE36" s="161"/>
      <c r="AF36" s="161"/>
      <c r="AG36" s="161"/>
      <c r="AH36" s="161"/>
      <c r="AI36" s="141"/>
      <c r="AJ36" s="161"/>
      <c r="AK36" s="161"/>
      <c r="AL36" s="141"/>
    </row>
    <row r="37" spans="1:38" ht="34" customHeight="1" x14ac:dyDescent="0.15">
      <c r="A37" s="69"/>
      <c r="C37" s="555"/>
      <c r="D37" s="108"/>
      <c r="E37" s="176"/>
      <c r="F37" s="176"/>
      <c r="G37" s="176"/>
      <c r="H37" s="176"/>
      <c r="I37" s="176"/>
      <c r="J37" s="176"/>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41"/>
      <c r="AJ37" s="161"/>
      <c r="AK37" s="161"/>
      <c r="AL37" s="141"/>
    </row>
    <row r="38" spans="1:38" ht="34" customHeight="1" x14ac:dyDescent="0.15">
      <c r="A38" s="69"/>
      <c r="C38" s="555"/>
      <c r="D38" s="108"/>
      <c r="E38" s="519" t="s">
        <v>297</v>
      </c>
      <c r="F38" s="519"/>
      <c r="G38" s="519"/>
      <c r="H38" s="519"/>
      <c r="I38" s="519"/>
      <c r="J38" s="519"/>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41"/>
      <c r="AJ38" s="161"/>
      <c r="AK38" s="161"/>
      <c r="AL38" s="141"/>
    </row>
    <row r="39" spans="1:38" ht="18" customHeight="1" thickBot="1" x14ac:dyDescent="0.2">
      <c r="A39" s="69"/>
      <c r="C39" s="555"/>
      <c r="D39" s="108"/>
      <c r="E39" s="177"/>
      <c r="F39" s="177"/>
      <c r="G39" s="177"/>
      <c r="H39" s="177"/>
      <c r="I39" s="177"/>
      <c r="J39" s="177"/>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41"/>
      <c r="AJ39" s="161"/>
      <c r="AK39" s="161"/>
      <c r="AL39" s="141"/>
    </row>
    <row r="40" spans="1:38" ht="30.5" customHeight="1" thickBot="1" x14ac:dyDescent="0.2">
      <c r="A40" s="69"/>
      <c r="C40" s="555"/>
      <c r="D40" s="108"/>
      <c r="E40" s="176"/>
      <c r="F40" s="176"/>
      <c r="K40" s="195" t="s">
        <v>269</v>
      </c>
      <c r="L40" s="196" t="s">
        <v>270</v>
      </c>
      <c r="M40" s="196" t="s">
        <v>271</v>
      </c>
      <c r="N40" s="197" t="s">
        <v>272</v>
      </c>
      <c r="O40" s="161"/>
      <c r="P40" s="161"/>
      <c r="Q40" s="161"/>
      <c r="R40" s="161"/>
      <c r="S40" s="161"/>
      <c r="T40" s="161"/>
      <c r="U40" s="161"/>
      <c r="V40" s="161"/>
      <c r="W40" s="161"/>
      <c r="X40" s="161"/>
      <c r="Y40" s="161"/>
      <c r="Z40" s="161"/>
      <c r="AA40" s="161"/>
      <c r="AB40" s="161"/>
      <c r="AC40" s="161"/>
      <c r="AD40" s="161"/>
      <c r="AE40" s="161"/>
      <c r="AF40" s="161"/>
      <c r="AG40" s="161"/>
      <c r="AH40" s="161"/>
      <c r="AI40" s="141"/>
      <c r="AJ40" s="161"/>
      <c r="AK40" s="161"/>
      <c r="AL40" s="141"/>
    </row>
    <row r="41" spans="1:38" ht="53.25" customHeight="1" x14ac:dyDescent="0.15">
      <c r="A41" s="69"/>
      <c r="C41" s="555"/>
      <c r="D41" s="108"/>
      <c r="E41" s="532" t="s">
        <v>310</v>
      </c>
      <c r="F41" s="533"/>
      <c r="G41" s="533"/>
      <c r="H41" s="533"/>
      <c r="I41" s="533"/>
      <c r="J41" s="534"/>
      <c r="K41" s="579" t="str">
        <f>IFERROR((IF((K34/K29)&gt;100%,100%,K34/K29)),"")</f>
        <v/>
      </c>
      <c r="L41" s="579" t="str">
        <f t="shared" ref="L41:N41" si="3">IFERROR((IF((L34/L29)&gt;100%,100%,L34/L29)),"")</f>
        <v/>
      </c>
      <c r="M41" s="579" t="str">
        <f t="shared" si="3"/>
        <v/>
      </c>
      <c r="N41" s="579" t="str">
        <f t="shared" si="3"/>
        <v/>
      </c>
      <c r="O41" s="161"/>
      <c r="P41" s="161"/>
      <c r="Q41" s="161"/>
      <c r="R41" s="161"/>
      <c r="S41" s="161"/>
      <c r="T41" s="161"/>
      <c r="U41" s="161"/>
      <c r="V41" s="161"/>
      <c r="W41" s="161"/>
      <c r="X41" s="161"/>
      <c r="Y41" s="161"/>
      <c r="Z41" s="161"/>
      <c r="AA41" s="161"/>
      <c r="AB41" s="161"/>
      <c r="AC41" s="161"/>
      <c r="AD41" s="161"/>
      <c r="AE41" s="161"/>
      <c r="AF41" s="161"/>
      <c r="AG41" s="161"/>
      <c r="AH41" s="161"/>
      <c r="AI41" s="141"/>
      <c r="AJ41" s="161"/>
      <c r="AK41" s="161"/>
      <c r="AL41" s="141"/>
    </row>
    <row r="42" spans="1:38" ht="42.75" customHeight="1" thickBot="1" x14ac:dyDescent="0.2">
      <c r="A42" s="69"/>
      <c r="C42" s="555"/>
      <c r="D42" s="108"/>
      <c r="E42" s="552" t="s">
        <v>311</v>
      </c>
      <c r="F42" s="553"/>
      <c r="G42" s="553"/>
      <c r="H42" s="553"/>
      <c r="I42" s="553"/>
      <c r="J42" s="554"/>
      <c r="K42" s="580" t="str">
        <f>IFERROR((IF((K35/K30)&gt;100%,100%,K35/K30)),"")</f>
        <v/>
      </c>
      <c r="L42" s="580" t="str">
        <f t="shared" ref="L42:N42" si="4">IFERROR((IF((L35/L30)&gt;100%,100%,L35/L30)),"")</f>
        <v/>
      </c>
      <c r="M42" s="580" t="str">
        <f t="shared" si="4"/>
        <v/>
      </c>
      <c r="N42" s="580" t="str">
        <f t="shared" si="4"/>
        <v/>
      </c>
      <c r="O42" s="160"/>
      <c r="P42" s="160"/>
      <c r="Q42" s="160"/>
      <c r="R42" s="160"/>
      <c r="S42" s="160"/>
      <c r="T42" s="160"/>
      <c r="U42" s="160"/>
      <c r="V42" s="160"/>
      <c r="W42" s="160"/>
      <c r="X42" s="160"/>
      <c r="Y42" s="160"/>
      <c r="Z42" s="160"/>
      <c r="AA42" s="160"/>
      <c r="AB42" s="160"/>
      <c r="AC42" s="160"/>
      <c r="AD42" s="160"/>
      <c r="AE42" s="160"/>
      <c r="AF42" s="160"/>
      <c r="AG42" s="160"/>
      <c r="AH42" s="160"/>
      <c r="AI42" s="142"/>
      <c r="AJ42" s="160"/>
      <c r="AK42" s="160"/>
      <c r="AL42" s="142"/>
    </row>
    <row r="43" spans="1:38" ht="28.5" customHeight="1" thickBot="1" x14ac:dyDescent="0.25">
      <c r="A43" s="69"/>
      <c r="C43" s="555"/>
      <c r="D43" s="108"/>
      <c r="E43" s="451" t="s">
        <v>312</v>
      </c>
      <c r="F43" s="452"/>
      <c r="G43" s="452"/>
      <c r="H43" s="452"/>
      <c r="I43" s="452"/>
      <c r="J43" s="453"/>
      <c r="K43" s="581" t="str">
        <f>IFERROR((IF((K36/K31)&gt;100%,100%,K36/K31)),"")</f>
        <v/>
      </c>
      <c r="L43" s="582" t="str">
        <f>IFERROR((IF((L36/L31)&gt;100%,100%,L36/L31)),"")</f>
        <v/>
      </c>
      <c r="M43" s="582" t="str">
        <f>IFERROR((IF((M36/M31)&gt;100%,100%,M36/M31)),"")</f>
        <v/>
      </c>
      <c r="N43" s="583" t="str">
        <f>IFERROR((IF((N36/N31)&gt;100%,100%,N36/N31)),"")</f>
        <v/>
      </c>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40"/>
    </row>
    <row r="44" spans="1:38" ht="31.5" customHeight="1" x14ac:dyDescent="0.2">
      <c r="A44" s="69"/>
      <c r="C44" s="555"/>
      <c r="D44" s="108"/>
      <c r="E44" s="143"/>
      <c r="F44" s="143"/>
      <c r="G44" s="142"/>
      <c r="H44" s="142"/>
      <c r="I44" s="142"/>
      <c r="J44" s="142"/>
      <c r="K44" s="142"/>
      <c r="L44" s="142"/>
      <c r="M44" s="142"/>
      <c r="N44" s="142"/>
      <c r="O44" s="142"/>
      <c r="P44" s="142"/>
      <c r="Q44" s="142"/>
      <c r="R44" s="142"/>
      <c r="S44" s="142"/>
      <c r="T44" s="142"/>
      <c r="U44" s="142"/>
      <c r="V44" s="140"/>
      <c r="W44" s="140"/>
      <c r="X44" s="105"/>
      <c r="Y44" s="105"/>
      <c r="Z44" s="105"/>
      <c r="AA44" s="105"/>
      <c r="AB44" s="105"/>
      <c r="AC44" s="105"/>
      <c r="AD44" s="105"/>
      <c r="AE44" s="105"/>
      <c r="AF44" s="131"/>
      <c r="AG44" s="131"/>
      <c r="AH44" s="131"/>
      <c r="AI44" s="131"/>
      <c r="AJ44" s="131"/>
    </row>
    <row r="45" spans="1:38" ht="36.75" customHeight="1" x14ac:dyDescent="0.2">
      <c r="A45" s="69"/>
      <c r="C45" s="555"/>
      <c r="D45" s="108"/>
      <c r="E45" s="464" t="s">
        <v>319</v>
      </c>
      <c r="F45" s="464"/>
      <c r="G45" s="464"/>
      <c r="H45" s="464"/>
      <c r="I45" s="464"/>
      <c r="J45" s="464"/>
      <c r="K45" s="464"/>
      <c r="L45" s="464"/>
      <c r="M45" s="464"/>
      <c r="N45" s="464"/>
      <c r="O45" s="140"/>
      <c r="P45" s="140"/>
      <c r="Q45" s="140"/>
      <c r="R45" s="140"/>
      <c r="S45" s="140"/>
      <c r="T45" s="140"/>
      <c r="U45" s="140"/>
      <c r="V45" s="140"/>
      <c r="W45" s="140"/>
      <c r="X45" s="105"/>
      <c r="Y45" s="105"/>
      <c r="Z45" s="105"/>
      <c r="AA45" s="105"/>
      <c r="AB45" s="105"/>
      <c r="AC45" s="105"/>
      <c r="AD45" s="105"/>
      <c r="AE45" s="105"/>
      <c r="AF45" s="79"/>
      <c r="AG45" s="79"/>
      <c r="AH45" s="79"/>
      <c r="AI45" s="79"/>
      <c r="AJ45" s="79"/>
    </row>
    <row r="46" spans="1:38" ht="62" customHeight="1" x14ac:dyDescent="0.15">
      <c r="A46" s="69"/>
      <c r="C46" s="555"/>
      <c r="D46" s="108"/>
      <c r="E46" s="459" t="s">
        <v>313</v>
      </c>
      <c r="F46" s="459"/>
      <c r="G46" s="459"/>
      <c r="H46" s="459"/>
      <c r="I46" s="459"/>
      <c r="J46" s="459"/>
      <c r="K46" s="459"/>
      <c r="L46" s="459"/>
      <c r="M46" s="459"/>
      <c r="N46" s="459"/>
      <c r="O46" s="459"/>
      <c r="P46" s="459"/>
      <c r="Q46" s="459"/>
      <c r="R46" s="144"/>
      <c r="S46" s="144"/>
      <c r="T46" s="144"/>
      <c r="U46" s="144"/>
      <c r="V46" s="144"/>
      <c r="W46" s="144"/>
      <c r="X46" s="144"/>
      <c r="Y46" s="144"/>
      <c r="Z46" s="144"/>
      <c r="AA46" s="144"/>
      <c r="AB46" s="144"/>
      <c r="AC46" s="144"/>
      <c r="AD46" s="144"/>
      <c r="AE46" s="144"/>
      <c r="AF46" s="144"/>
      <c r="AG46" s="144"/>
      <c r="AH46" s="144"/>
      <c r="AI46" s="144"/>
      <c r="AJ46" s="132"/>
    </row>
    <row r="47" spans="1:38" ht="21.75" customHeight="1" thickBot="1" x14ac:dyDescent="0.2">
      <c r="A47" s="69"/>
      <c r="C47" s="555"/>
      <c r="D47" s="108"/>
      <c r="L47" s="186"/>
      <c r="M47" s="186"/>
      <c r="N47" s="144"/>
      <c r="O47" s="146"/>
      <c r="P47" s="146"/>
      <c r="Q47" s="146"/>
      <c r="R47" s="146"/>
      <c r="S47" s="146"/>
      <c r="T47" s="146"/>
      <c r="U47" s="146"/>
      <c r="V47" s="146"/>
      <c r="W47" s="146"/>
      <c r="X47" s="146"/>
      <c r="Y47" s="146"/>
      <c r="Z47" s="146"/>
      <c r="AA47" s="146"/>
      <c r="AB47" s="146"/>
      <c r="AC47" s="146"/>
      <c r="AD47" s="146"/>
      <c r="AE47" s="146"/>
      <c r="AF47" s="146"/>
      <c r="AG47" s="146"/>
      <c r="AH47" s="146"/>
      <c r="AI47" s="146"/>
      <c r="AJ47" s="145"/>
    </row>
    <row r="48" spans="1:38" ht="66.75" customHeight="1" x14ac:dyDescent="0.15">
      <c r="A48" s="69"/>
      <c r="C48" s="555"/>
      <c r="D48" s="108"/>
      <c r="E48" s="460" t="s">
        <v>275</v>
      </c>
      <c r="F48" s="457" t="s">
        <v>314</v>
      </c>
      <c r="G48" s="457"/>
      <c r="H48" s="457"/>
      <c r="I48" s="457" t="s">
        <v>276</v>
      </c>
      <c r="J48" s="457" t="s">
        <v>300</v>
      </c>
      <c r="K48" s="457"/>
      <c r="L48" s="457"/>
      <c r="M48" s="457"/>
      <c r="N48" s="457"/>
      <c r="O48" s="457"/>
      <c r="P48" s="457"/>
      <c r="Q48" s="462" t="s">
        <v>277</v>
      </c>
      <c r="R48" s="146"/>
      <c r="S48" s="146"/>
      <c r="T48" s="146"/>
      <c r="U48" s="146"/>
      <c r="V48" s="146"/>
      <c r="W48" s="146"/>
      <c r="X48" s="146"/>
      <c r="Y48" s="146"/>
      <c r="Z48" s="146"/>
      <c r="AA48" s="146"/>
      <c r="AB48" s="146"/>
      <c r="AC48" s="146"/>
      <c r="AD48" s="146"/>
      <c r="AE48" s="146"/>
      <c r="AF48" s="146"/>
      <c r="AG48" s="146"/>
      <c r="AH48" s="146"/>
      <c r="AI48" s="146"/>
      <c r="AJ48" s="145"/>
    </row>
    <row r="49" spans="1:42" ht="34" customHeight="1" thickBot="1" x14ac:dyDescent="0.2">
      <c r="A49" s="69"/>
      <c r="C49" s="555"/>
      <c r="D49" s="108"/>
      <c r="E49" s="461"/>
      <c r="F49" s="130" t="s">
        <v>278</v>
      </c>
      <c r="G49" s="465" t="s">
        <v>279</v>
      </c>
      <c r="H49" s="466"/>
      <c r="I49" s="458"/>
      <c r="J49" s="458"/>
      <c r="K49" s="458"/>
      <c r="L49" s="458"/>
      <c r="M49" s="458"/>
      <c r="N49" s="458"/>
      <c r="O49" s="458"/>
      <c r="P49" s="458"/>
      <c r="Q49" s="463"/>
      <c r="R49" s="141"/>
      <c r="S49" s="147"/>
      <c r="T49" s="147"/>
      <c r="U49" s="147"/>
      <c r="V49" s="147"/>
      <c r="W49" s="147"/>
      <c r="X49" s="141"/>
      <c r="Y49" s="147"/>
      <c r="Z49" s="147"/>
      <c r="AA49" s="147"/>
      <c r="AB49" s="147"/>
      <c r="AC49" s="147"/>
      <c r="AD49" s="141"/>
      <c r="AE49" s="147"/>
      <c r="AF49" s="147"/>
      <c r="AG49" s="141"/>
      <c r="AH49" s="141"/>
      <c r="AI49" s="141"/>
      <c r="AJ49" s="141"/>
      <c r="AK49" s="148"/>
      <c r="AL49" s="148"/>
      <c r="AM49" s="148"/>
      <c r="AN49" s="148"/>
      <c r="AO49" s="148"/>
      <c r="AP49" s="149"/>
    </row>
    <row r="50" spans="1:42" ht="24" customHeight="1" x14ac:dyDescent="0.15">
      <c r="A50" s="69"/>
      <c r="C50" s="555"/>
      <c r="D50" s="108"/>
      <c r="E50" s="208"/>
      <c r="F50" s="209"/>
      <c r="G50" s="467"/>
      <c r="H50" s="468"/>
      <c r="I50" s="210"/>
      <c r="J50" s="454"/>
      <c r="K50" s="455"/>
      <c r="L50" s="455"/>
      <c r="M50" s="455"/>
      <c r="N50" s="455"/>
      <c r="O50" s="455"/>
      <c r="P50" s="456"/>
      <c r="Q50" s="212"/>
      <c r="R50" s="141"/>
      <c r="S50" s="147"/>
      <c r="T50" s="147"/>
      <c r="U50" s="147"/>
      <c r="V50" s="147"/>
      <c r="W50" s="147"/>
      <c r="X50" s="141"/>
      <c r="Y50" s="147"/>
      <c r="Z50" s="147"/>
      <c r="AA50" s="147"/>
      <c r="AB50" s="147"/>
      <c r="AC50" s="147"/>
      <c r="AD50" s="141"/>
      <c r="AE50" s="147"/>
      <c r="AF50" s="147"/>
      <c r="AG50" s="141"/>
      <c r="AH50" s="141"/>
      <c r="AI50" s="141"/>
      <c r="AJ50" s="141"/>
      <c r="AK50" s="148"/>
      <c r="AL50" s="148"/>
      <c r="AM50" s="148"/>
      <c r="AN50" s="148"/>
      <c r="AO50" s="148"/>
    </row>
    <row r="51" spans="1:42" ht="24" customHeight="1" x14ac:dyDescent="0.15">
      <c r="A51" s="69"/>
      <c r="C51" s="555"/>
      <c r="D51" s="108"/>
      <c r="E51" s="211"/>
      <c r="F51" s="187"/>
      <c r="G51" s="469"/>
      <c r="H51" s="470"/>
      <c r="I51" s="219"/>
      <c r="J51" s="454"/>
      <c r="K51" s="455"/>
      <c r="L51" s="455"/>
      <c r="M51" s="455"/>
      <c r="N51" s="455"/>
      <c r="O51" s="455"/>
      <c r="P51" s="456"/>
      <c r="Q51" s="212"/>
      <c r="R51" s="141"/>
      <c r="S51" s="147"/>
      <c r="T51" s="147"/>
      <c r="U51" s="147"/>
      <c r="V51" s="147"/>
      <c r="W51" s="147"/>
      <c r="X51" s="141"/>
      <c r="Y51" s="147"/>
      <c r="Z51" s="147"/>
      <c r="AA51" s="147"/>
      <c r="AB51" s="147"/>
      <c r="AC51" s="147"/>
      <c r="AD51" s="141"/>
      <c r="AE51" s="147"/>
      <c r="AF51" s="147"/>
      <c r="AG51" s="141"/>
      <c r="AH51" s="141"/>
      <c r="AI51" s="141"/>
      <c r="AJ51" s="141"/>
      <c r="AK51" s="148"/>
      <c r="AL51" s="148"/>
      <c r="AM51" s="148"/>
      <c r="AN51" s="148"/>
      <c r="AO51" s="148"/>
      <c r="AP51" s="150"/>
    </row>
    <row r="52" spans="1:42" ht="24" customHeight="1" x14ac:dyDescent="0.15">
      <c r="A52" s="69"/>
      <c r="C52" s="555"/>
      <c r="D52" s="108"/>
      <c r="E52" s="211"/>
      <c r="F52" s="187"/>
      <c r="G52" s="469"/>
      <c r="H52" s="470"/>
      <c r="I52" s="219"/>
      <c r="J52" s="454"/>
      <c r="K52" s="455"/>
      <c r="L52" s="455"/>
      <c r="M52" s="455"/>
      <c r="N52" s="455"/>
      <c r="O52" s="455"/>
      <c r="P52" s="456"/>
      <c r="Q52" s="212"/>
      <c r="R52" s="141"/>
      <c r="S52" s="147"/>
      <c r="T52" s="147"/>
      <c r="U52" s="147"/>
      <c r="V52" s="147"/>
      <c r="W52" s="147"/>
      <c r="X52" s="141"/>
      <c r="Y52" s="147"/>
      <c r="Z52" s="147"/>
      <c r="AA52" s="147"/>
      <c r="AB52" s="147"/>
      <c r="AC52" s="147"/>
      <c r="AD52" s="141"/>
      <c r="AE52" s="147"/>
      <c r="AF52" s="147"/>
      <c r="AG52" s="141"/>
      <c r="AH52" s="141"/>
      <c r="AI52" s="141"/>
      <c r="AJ52" s="141"/>
      <c r="AK52" s="148"/>
      <c r="AL52" s="148"/>
      <c r="AM52" s="148"/>
      <c r="AN52" s="148"/>
      <c r="AO52" s="148"/>
      <c r="AP52" s="150"/>
    </row>
    <row r="53" spans="1:42" ht="24" customHeight="1" x14ac:dyDescent="0.15">
      <c r="A53" s="69"/>
      <c r="C53" s="555"/>
      <c r="E53" s="211"/>
      <c r="F53" s="187"/>
      <c r="G53" s="469"/>
      <c r="H53" s="470"/>
      <c r="I53" s="219"/>
      <c r="J53" s="454"/>
      <c r="K53" s="455"/>
      <c r="L53" s="455"/>
      <c r="M53" s="455"/>
      <c r="N53" s="455"/>
      <c r="O53" s="455"/>
      <c r="P53" s="456"/>
      <c r="Q53" s="212"/>
      <c r="R53" s="141"/>
      <c r="S53" s="147"/>
      <c r="T53" s="147"/>
      <c r="U53" s="147"/>
      <c r="V53" s="147"/>
      <c r="W53" s="147"/>
      <c r="X53" s="141"/>
      <c r="Y53" s="147"/>
      <c r="Z53" s="147"/>
      <c r="AA53" s="147"/>
      <c r="AB53" s="147"/>
      <c r="AC53" s="147"/>
      <c r="AD53" s="141"/>
      <c r="AE53" s="147"/>
      <c r="AF53" s="147"/>
      <c r="AG53" s="141"/>
      <c r="AH53" s="141"/>
      <c r="AI53" s="141"/>
      <c r="AJ53" s="141"/>
      <c r="AK53" s="150"/>
      <c r="AL53" s="150"/>
      <c r="AM53" s="150"/>
      <c r="AN53" s="150"/>
      <c r="AO53" s="150"/>
      <c r="AP53" s="150"/>
    </row>
    <row r="54" spans="1:42" ht="24" customHeight="1" x14ac:dyDescent="0.15">
      <c r="A54" s="69"/>
      <c r="C54" s="555"/>
      <c r="E54" s="211"/>
      <c r="F54" s="187"/>
      <c r="G54" s="469"/>
      <c r="H54" s="470"/>
      <c r="I54" s="219"/>
      <c r="J54" s="454"/>
      <c r="K54" s="455"/>
      <c r="L54" s="455"/>
      <c r="M54" s="455"/>
      <c r="N54" s="455"/>
      <c r="O54" s="455"/>
      <c r="P54" s="456"/>
      <c r="Q54" s="212"/>
      <c r="R54" s="141"/>
      <c r="S54" s="147"/>
      <c r="T54" s="147"/>
      <c r="U54" s="147"/>
      <c r="V54" s="147"/>
      <c r="W54" s="147"/>
      <c r="X54" s="141"/>
      <c r="Y54" s="147"/>
      <c r="Z54" s="147"/>
      <c r="AA54" s="147"/>
      <c r="AB54" s="147"/>
      <c r="AC54" s="147"/>
      <c r="AD54" s="141"/>
      <c r="AE54" s="147"/>
      <c r="AF54" s="147"/>
      <c r="AG54" s="141"/>
      <c r="AH54" s="141"/>
      <c r="AI54" s="141"/>
      <c r="AJ54" s="141"/>
      <c r="AK54" s="150"/>
      <c r="AL54" s="150"/>
      <c r="AM54" s="150"/>
      <c r="AN54" s="150"/>
      <c r="AO54" s="150"/>
      <c r="AP54" s="150"/>
    </row>
    <row r="55" spans="1:42" ht="24" customHeight="1" x14ac:dyDescent="0.15">
      <c r="A55" s="69"/>
      <c r="C55" s="555"/>
      <c r="E55" s="211"/>
      <c r="F55" s="187"/>
      <c r="G55" s="469"/>
      <c r="H55" s="470"/>
      <c r="I55" s="219"/>
      <c r="J55" s="454"/>
      <c r="K55" s="455"/>
      <c r="L55" s="455"/>
      <c r="M55" s="455"/>
      <c r="N55" s="455"/>
      <c r="O55" s="455"/>
      <c r="P55" s="456"/>
      <c r="Q55" s="212"/>
      <c r="R55" s="142"/>
      <c r="S55" s="142"/>
      <c r="T55" s="142"/>
      <c r="U55" s="142"/>
      <c r="V55" s="142"/>
      <c r="W55" s="142"/>
      <c r="X55" s="142"/>
      <c r="Y55" s="142"/>
      <c r="Z55" s="142"/>
      <c r="AA55" s="142"/>
      <c r="AB55" s="142"/>
      <c r="AC55" s="142"/>
      <c r="AD55" s="142"/>
      <c r="AE55" s="142"/>
      <c r="AF55" s="142"/>
      <c r="AG55" s="142"/>
      <c r="AH55" s="142"/>
      <c r="AI55" s="142"/>
      <c r="AJ55" s="142"/>
      <c r="AK55" s="150"/>
      <c r="AL55" s="150"/>
      <c r="AM55" s="150"/>
      <c r="AN55" s="150"/>
      <c r="AO55" s="150"/>
      <c r="AP55" s="150"/>
    </row>
    <row r="56" spans="1:42" ht="24" customHeight="1" x14ac:dyDescent="0.15">
      <c r="A56" s="69"/>
      <c r="C56" s="555"/>
      <c r="E56" s="211"/>
      <c r="F56" s="187"/>
      <c r="G56" s="469"/>
      <c r="H56" s="470"/>
      <c r="I56" s="219"/>
      <c r="J56" s="454"/>
      <c r="K56" s="455"/>
      <c r="L56" s="455"/>
      <c r="M56" s="455"/>
      <c r="N56" s="455"/>
      <c r="O56" s="455"/>
      <c r="P56" s="456"/>
      <c r="Q56" s="212"/>
      <c r="R56" s="160"/>
      <c r="S56" s="160"/>
      <c r="T56" s="160"/>
      <c r="U56" s="160"/>
      <c r="V56" s="160"/>
      <c r="W56" s="160"/>
      <c r="X56" s="160"/>
      <c r="Y56" s="160"/>
      <c r="Z56" s="160"/>
      <c r="AA56" s="160"/>
      <c r="AB56" s="160"/>
      <c r="AC56" s="160"/>
      <c r="AD56" s="160"/>
      <c r="AE56" s="160"/>
      <c r="AF56" s="160"/>
      <c r="AG56" s="160"/>
      <c r="AH56" s="160"/>
      <c r="AI56" s="160"/>
      <c r="AJ56" s="147"/>
      <c r="AK56" s="73"/>
      <c r="AL56" s="73"/>
      <c r="AM56" s="73"/>
      <c r="AN56" s="73"/>
      <c r="AO56" s="73"/>
      <c r="AP56" s="73"/>
    </row>
    <row r="57" spans="1:42" ht="24" customHeight="1" x14ac:dyDescent="0.2">
      <c r="A57" s="69"/>
      <c r="C57" s="555"/>
      <c r="E57" s="211"/>
      <c r="F57" s="187"/>
      <c r="G57" s="469"/>
      <c r="H57" s="470"/>
      <c r="I57" s="219"/>
      <c r="J57" s="454"/>
      <c r="K57" s="455"/>
      <c r="L57" s="455"/>
      <c r="M57" s="455"/>
      <c r="N57" s="455"/>
      <c r="O57" s="455"/>
      <c r="P57" s="456"/>
      <c r="Q57" s="212"/>
      <c r="R57" s="142"/>
      <c r="S57" s="142"/>
      <c r="T57" s="142"/>
      <c r="U57" s="142"/>
      <c r="V57" s="142"/>
      <c r="W57" s="142"/>
      <c r="X57" s="142"/>
      <c r="Y57" s="142"/>
      <c r="Z57" s="142"/>
      <c r="AA57" s="142"/>
      <c r="AB57" s="142"/>
      <c r="AC57" s="142"/>
      <c r="AD57" s="142"/>
      <c r="AE57" s="140"/>
      <c r="AF57" s="79"/>
      <c r="AG57" s="79"/>
      <c r="AH57" s="79"/>
      <c r="AI57" s="79"/>
      <c r="AJ57" s="79"/>
      <c r="AK57" s="79"/>
      <c r="AL57" s="79"/>
      <c r="AM57" s="79"/>
      <c r="AN57" s="80"/>
      <c r="AO57" s="80"/>
      <c r="AP57" s="80"/>
    </row>
    <row r="58" spans="1:42" ht="24" customHeight="1" x14ac:dyDescent="0.2">
      <c r="A58" s="69"/>
      <c r="C58" s="555"/>
      <c r="D58" s="109"/>
      <c r="E58" s="211"/>
      <c r="F58" s="187"/>
      <c r="G58" s="469"/>
      <c r="H58" s="470"/>
      <c r="I58" s="219"/>
      <c r="J58" s="454"/>
      <c r="K58" s="455"/>
      <c r="L58" s="455"/>
      <c r="M58" s="455"/>
      <c r="N58" s="455"/>
      <c r="O58" s="455"/>
      <c r="P58" s="456"/>
      <c r="Q58" s="212"/>
      <c r="R58" s="140"/>
      <c r="S58" s="140"/>
      <c r="T58" s="140"/>
      <c r="U58" s="140"/>
      <c r="V58" s="140"/>
      <c r="W58" s="140"/>
      <c r="X58" s="140"/>
      <c r="Y58" s="140"/>
      <c r="Z58" s="140"/>
      <c r="AA58" s="140"/>
      <c r="AB58" s="140"/>
      <c r="AC58" s="140"/>
      <c r="AD58" s="140"/>
      <c r="AE58" s="140"/>
      <c r="AF58" s="79"/>
      <c r="AG58" s="79"/>
      <c r="AH58" s="79"/>
      <c r="AI58" s="79"/>
      <c r="AJ58" s="79"/>
      <c r="AK58" s="79"/>
      <c r="AL58" s="79"/>
      <c r="AM58" s="79"/>
      <c r="AN58" s="80"/>
      <c r="AO58" s="80"/>
      <c r="AP58" s="80"/>
    </row>
    <row r="59" spans="1:42" ht="24" customHeight="1" thickBot="1" x14ac:dyDescent="0.25">
      <c r="A59" s="69"/>
      <c r="C59" s="555"/>
      <c r="D59" s="109"/>
      <c r="E59" s="213"/>
      <c r="F59" s="214"/>
      <c r="G59" s="471"/>
      <c r="H59" s="472"/>
      <c r="I59" s="220"/>
      <c r="J59" s="547"/>
      <c r="K59" s="548"/>
      <c r="L59" s="548"/>
      <c r="M59" s="548"/>
      <c r="N59" s="548"/>
      <c r="O59" s="548"/>
      <c r="P59" s="549"/>
      <c r="Q59" s="215"/>
      <c r="R59" s="144"/>
      <c r="S59" s="140"/>
      <c r="AD59" s="140"/>
      <c r="AE59" s="140"/>
      <c r="AF59" s="79"/>
      <c r="AG59" s="79"/>
      <c r="AH59" s="79"/>
      <c r="AI59" s="79"/>
      <c r="AJ59" s="79"/>
      <c r="AK59" s="79"/>
      <c r="AL59" s="79"/>
      <c r="AM59" s="79"/>
      <c r="AN59" s="81"/>
      <c r="AO59" s="81"/>
      <c r="AP59" s="81"/>
    </row>
    <row r="60" spans="1:42" ht="24" customHeight="1" x14ac:dyDescent="0.2">
      <c r="A60" s="69"/>
      <c r="C60" s="555"/>
      <c r="D60" s="109"/>
      <c r="E60" s="186"/>
      <c r="F60" s="186"/>
      <c r="G60" s="186"/>
      <c r="H60" s="186"/>
      <c r="I60" s="186"/>
      <c r="J60" s="186"/>
      <c r="K60" s="186"/>
      <c r="L60" s="186"/>
      <c r="M60" s="186"/>
      <c r="N60" s="181"/>
      <c r="O60" s="181"/>
      <c r="P60" s="181"/>
      <c r="Q60" s="181"/>
      <c r="R60" s="181"/>
      <c r="S60" s="140"/>
      <c r="AD60" s="140"/>
      <c r="AE60" s="140"/>
      <c r="AF60" s="88"/>
      <c r="AG60" s="88"/>
      <c r="AH60" s="88"/>
      <c r="AI60" s="89"/>
      <c r="AJ60" s="89"/>
      <c r="AK60" s="88"/>
      <c r="AL60" s="88"/>
      <c r="AM60" s="88"/>
      <c r="AN60" s="82"/>
      <c r="AO60" s="82"/>
      <c r="AP60" s="83"/>
    </row>
    <row r="61" spans="1:42" ht="24" customHeight="1" x14ac:dyDescent="0.2">
      <c r="A61" s="69"/>
      <c r="C61" s="555"/>
      <c r="D61" s="109"/>
      <c r="E61" s="479" t="s">
        <v>315</v>
      </c>
      <c r="F61" s="479"/>
      <c r="G61" s="479"/>
      <c r="H61" s="479"/>
      <c r="I61" s="479"/>
      <c r="J61" s="479"/>
      <c r="K61" s="479"/>
      <c r="L61" s="479"/>
      <c r="M61" s="479"/>
      <c r="N61" s="479"/>
      <c r="O61" s="479"/>
      <c r="P61" s="479"/>
      <c r="Q61" s="479"/>
      <c r="R61" s="140"/>
      <c r="S61" s="140"/>
      <c r="T61" s="140"/>
      <c r="U61" s="140"/>
      <c r="V61" s="140"/>
      <c r="W61" s="140"/>
      <c r="X61" s="140"/>
      <c r="Y61" s="140"/>
      <c r="Z61" s="140"/>
      <c r="AA61" s="140"/>
      <c r="AB61" s="140"/>
      <c r="AC61" s="140"/>
      <c r="AD61" s="140"/>
      <c r="AE61" s="140"/>
      <c r="AF61" s="88"/>
      <c r="AG61" s="88"/>
      <c r="AH61" s="88"/>
      <c r="AI61" s="89"/>
      <c r="AJ61" s="89"/>
      <c r="AK61" s="88"/>
      <c r="AL61" s="88"/>
      <c r="AM61" s="88"/>
      <c r="AN61" s="82"/>
      <c r="AO61" s="82"/>
      <c r="AP61" s="83"/>
    </row>
    <row r="62" spans="1:42" ht="33" customHeight="1" x14ac:dyDescent="0.2">
      <c r="A62" s="69"/>
      <c r="C62" s="555"/>
      <c r="D62" s="109"/>
      <c r="E62" s="480" t="s">
        <v>280</v>
      </c>
      <c r="F62" s="480"/>
      <c r="G62" s="480"/>
      <c r="H62" s="480"/>
      <c r="I62" s="480"/>
      <c r="J62" s="480"/>
      <c r="K62" s="480"/>
      <c r="L62" s="480"/>
      <c r="M62" s="480"/>
      <c r="N62" s="480"/>
      <c r="O62" s="480"/>
      <c r="P62" s="480"/>
      <c r="Q62" s="480"/>
      <c r="R62" s="180"/>
      <c r="S62" s="180"/>
      <c r="T62" s="180"/>
      <c r="U62" s="180"/>
      <c r="V62" s="105"/>
      <c r="W62" s="105"/>
      <c r="X62" s="105"/>
      <c r="Y62" s="105"/>
      <c r="Z62" s="105"/>
      <c r="AA62" s="105"/>
      <c r="AB62" s="105"/>
      <c r="AC62" s="105"/>
      <c r="AD62" s="105"/>
      <c r="AE62" s="105"/>
      <c r="AF62" s="88"/>
      <c r="AG62" s="88"/>
      <c r="AH62" s="88"/>
      <c r="AI62" s="89"/>
      <c r="AJ62" s="89"/>
      <c r="AK62" s="88"/>
      <c r="AL62" s="88"/>
      <c r="AM62" s="88"/>
      <c r="AN62" s="82"/>
      <c r="AO62" s="82"/>
      <c r="AP62" s="83"/>
    </row>
    <row r="63" spans="1:42" ht="17" thickBot="1" x14ac:dyDescent="0.2">
      <c r="A63" s="69"/>
      <c r="C63" s="555"/>
      <c r="D63" s="109"/>
      <c r="R63" s="144"/>
      <c r="S63" s="144"/>
      <c r="T63" s="144"/>
      <c r="U63" s="144"/>
      <c r="V63" s="151"/>
      <c r="W63" s="151"/>
      <c r="X63" s="151"/>
      <c r="Y63" s="151"/>
      <c r="Z63" s="151"/>
      <c r="AA63" s="151"/>
      <c r="AB63" s="151"/>
      <c r="AC63" s="151"/>
      <c r="AD63" s="151"/>
      <c r="AE63" s="151"/>
      <c r="AF63" s="123"/>
      <c r="AG63" s="123"/>
      <c r="AH63" s="123"/>
      <c r="AI63" s="124"/>
      <c r="AJ63" s="124"/>
      <c r="AK63" s="123"/>
      <c r="AL63" s="123"/>
      <c r="AM63" s="123"/>
      <c r="AN63" s="125"/>
      <c r="AO63" s="125"/>
      <c r="AP63" s="126"/>
    </row>
    <row r="64" spans="1:42" ht="47.25" customHeight="1" x14ac:dyDescent="0.2">
      <c r="A64" s="69"/>
      <c r="C64" s="555"/>
      <c r="D64" s="109"/>
      <c r="E64" s="460" t="s">
        <v>275</v>
      </c>
      <c r="F64" s="457" t="s">
        <v>316</v>
      </c>
      <c r="G64" s="457"/>
      <c r="H64" s="457"/>
      <c r="I64" s="457" t="s">
        <v>276</v>
      </c>
      <c r="J64" s="457" t="s">
        <v>281</v>
      </c>
      <c r="K64" s="457"/>
      <c r="L64" s="457" t="s">
        <v>317</v>
      </c>
      <c r="M64" s="457"/>
      <c r="N64" s="457" t="s">
        <v>318</v>
      </c>
      <c r="O64" s="481"/>
      <c r="P64" s="460" t="s">
        <v>282</v>
      </c>
      <c r="Q64" s="462"/>
      <c r="R64" s="105"/>
      <c r="S64" s="105"/>
      <c r="T64" s="105"/>
      <c r="U64" s="105"/>
      <c r="V64" s="105"/>
      <c r="W64" s="105"/>
      <c r="X64" s="105"/>
      <c r="Y64" s="105"/>
      <c r="Z64" s="105"/>
      <c r="AA64" s="105"/>
      <c r="AB64" s="105"/>
      <c r="AC64" s="105"/>
      <c r="AD64" s="105"/>
      <c r="AE64" s="105"/>
      <c r="AF64" s="88"/>
      <c r="AG64" s="88"/>
      <c r="AH64" s="88"/>
      <c r="AI64" s="89"/>
      <c r="AJ64" s="89"/>
      <c r="AK64" s="88"/>
      <c r="AL64" s="88"/>
      <c r="AM64" s="88"/>
      <c r="AN64" s="82"/>
      <c r="AO64" s="82"/>
      <c r="AP64" s="83"/>
    </row>
    <row r="65" spans="1:42" ht="48.75" customHeight="1" thickBot="1" x14ac:dyDescent="0.2">
      <c r="A65" s="69"/>
      <c r="C65" s="555"/>
      <c r="D65" s="109"/>
      <c r="E65" s="461"/>
      <c r="F65" s="130" t="s">
        <v>278</v>
      </c>
      <c r="G65" s="465" t="s">
        <v>279</v>
      </c>
      <c r="H65" s="466"/>
      <c r="I65" s="458"/>
      <c r="J65" s="458"/>
      <c r="K65" s="458"/>
      <c r="L65" s="458"/>
      <c r="M65" s="458"/>
      <c r="N65" s="458"/>
      <c r="O65" s="465"/>
      <c r="P65" s="461"/>
      <c r="Q65" s="463"/>
      <c r="R65" s="144"/>
      <c r="S65" s="144"/>
      <c r="T65" s="144"/>
      <c r="U65" s="144"/>
      <c r="V65" s="144"/>
      <c r="W65" s="485"/>
      <c r="X65" s="485"/>
      <c r="Y65" s="485"/>
      <c r="Z65" s="485"/>
      <c r="AA65" s="485"/>
      <c r="AB65" s="485"/>
      <c r="AC65" s="485"/>
      <c r="AD65" s="485"/>
      <c r="AE65" s="485"/>
      <c r="AF65" s="485"/>
      <c r="AG65" s="88"/>
      <c r="AH65" s="88"/>
      <c r="AI65" s="89"/>
      <c r="AJ65" s="89"/>
      <c r="AK65" s="88"/>
      <c r="AL65" s="88"/>
      <c r="AM65" s="88"/>
      <c r="AN65" s="82"/>
      <c r="AO65" s="82"/>
      <c r="AP65" s="83"/>
    </row>
    <row r="66" spans="1:42" ht="24" customHeight="1" x14ac:dyDescent="0.15">
      <c r="A66" s="69"/>
      <c r="C66" s="555"/>
      <c r="D66" s="109"/>
      <c r="E66" s="206"/>
      <c r="F66" s="207"/>
      <c r="G66" s="473"/>
      <c r="H66" s="474"/>
      <c r="I66" s="216"/>
      <c r="J66" s="482"/>
      <c r="K66" s="482"/>
      <c r="L66" s="482"/>
      <c r="M66" s="482"/>
      <c r="N66" s="482"/>
      <c r="O66" s="535"/>
      <c r="P66" s="584" t="str">
        <f t="shared" ref="P66:P74" si="5">IF(COUNTIF(J66:N66,"SI")=3,"SI","NO")</f>
        <v>NO</v>
      </c>
      <c r="Q66" s="585"/>
      <c r="R66" s="178"/>
      <c r="S66" s="178"/>
      <c r="T66" s="178"/>
      <c r="U66" s="178"/>
      <c r="V66" s="178"/>
      <c r="W66" s="484"/>
      <c r="X66" s="484"/>
      <c r="Y66" s="487"/>
      <c r="Z66" s="487"/>
      <c r="AA66" s="487"/>
      <c r="AB66" s="487"/>
      <c r="AC66" s="486"/>
      <c r="AD66" s="486"/>
      <c r="AE66" s="486"/>
      <c r="AF66" s="486"/>
      <c r="AG66" s="88"/>
      <c r="AH66" s="88"/>
      <c r="AI66" s="89"/>
      <c r="AJ66" s="89"/>
      <c r="AK66" s="88"/>
      <c r="AL66" s="88"/>
      <c r="AM66" s="88"/>
      <c r="AN66" s="82"/>
      <c r="AO66" s="82"/>
      <c r="AP66" s="83"/>
    </row>
    <row r="67" spans="1:42" ht="24" customHeight="1" x14ac:dyDescent="0.15">
      <c r="A67" s="69"/>
      <c r="C67" s="555"/>
      <c r="D67" s="109"/>
      <c r="E67" s="203"/>
      <c r="F67" s="202"/>
      <c r="G67" s="475"/>
      <c r="H67" s="476"/>
      <c r="I67" s="217"/>
      <c r="J67" s="483"/>
      <c r="K67" s="483"/>
      <c r="L67" s="483"/>
      <c r="M67" s="483"/>
      <c r="N67" s="483"/>
      <c r="O67" s="544"/>
      <c r="P67" s="586" t="str">
        <f t="shared" si="5"/>
        <v>NO</v>
      </c>
      <c r="Q67" s="587"/>
      <c r="R67" s="178"/>
      <c r="S67" s="178"/>
      <c r="T67" s="178"/>
      <c r="U67" s="178"/>
      <c r="V67" s="178"/>
      <c r="W67" s="484"/>
      <c r="X67" s="484"/>
      <c r="Y67" s="487"/>
      <c r="Z67" s="487"/>
      <c r="AA67" s="487"/>
      <c r="AB67" s="487"/>
      <c r="AC67" s="486"/>
      <c r="AD67" s="486"/>
      <c r="AE67" s="486"/>
      <c r="AF67" s="486"/>
      <c r="AG67" s="88"/>
      <c r="AH67" s="88"/>
      <c r="AI67" s="89"/>
      <c r="AJ67" s="89"/>
      <c r="AK67" s="88"/>
      <c r="AL67" s="88"/>
      <c r="AM67" s="88"/>
      <c r="AN67" s="82"/>
      <c r="AO67" s="82"/>
      <c r="AP67" s="83"/>
    </row>
    <row r="68" spans="1:42" ht="24" customHeight="1" x14ac:dyDescent="0.15">
      <c r="A68" s="69"/>
      <c r="C68" s="555"/>
      <c r="D68" s="109"/>
      <c r="E68" s="203"/>
      <c r="F68" s="202"/>
      <c r="G68" s="475"/>
      <c r="H68" s="476"/>
      <c r="I68" s="217"/>
      <c r="J68" s="483"/>
      <c r="K68" s="483"/>
      <c r="L68" s="483"/>
      <c r="M68" s="483"/>
      <c r="N68" s="483"/>
      <c r="O68" s="544"/>
      <c r="P68" s="586" t="str">
        <f t="shared" si="5"/>
        <v>NO</v>
      </c>
      <c r="Q68" s="587"/>
      <c r="R68" s="178"/>
      <c r="S68" s="178"/>
      <c r="T68" s="178"/>
      <c r="U68" s="178"/>
      <c r="V68" s="178"/>
      <c r="W68" s="484"/>
      <c r="X68" s="484"/>
      <c r="Y68" s="487"/>
      <c r="Z68" s="487"/>
      <c r="AA68" s="487"/>
      <c r="AB68" s="487"/>
      <c r="AC68" s="486"/>
      <c r="AD68" s="486"/>
      <c r="AE68" s="486"/>
      <c r="AF68" s="486"/>
      <c r="AG68" s="88"/>
      <c r="AH68" s="88"/>
      <c r="AI68" s="89"/>
      <c r="AJ68" s="89"/>
      <c r="AK68" s="88"/>
      <c r="AL68" s="88"/>
      <c r="AM68" s="88"/>
      <c r="AN68" s="82"/>
      <c r="AO68" s="82"/>
      <c r="AP68" s="83"/>
    </row>
    <row r="69" spans="1:42" ht="24" customHeight="1" x14ac:dyDescent="0.15">
      <c r="A69" s="69"/>
      <c r="C69" s="555"/>
      <c r="D69" s="109"/>
      <c r="E69" s="203"/>
      <c r="F69" s="202"/>
      <c r="G69" s="475"/>
      <c r="H69" s="476"/>
      <c r="I69" s="217"/>
      <c r="J69" s="483"/>
      <c r="K69" s="483"/>
      <c r="L69" s="483"/>
      <c r="M69" s="483"/>
      <c r="N69" s="483"/>
      <c r="O69" s="544"/>
      <c r="P69" s="586" t="str">
        <f t="shared" si="5"/>
        <v>NO</v>
      </c>
      <c r="Q69" s="587"/>
      <c r="R69" s="178"/>
      <c r="S69" s="178"/>
      <c r="T69" s="178"/>
      <c r="U69" s="178"/>
      <c r="V69" s="178"/>
      <c r="W69" s="484"/>
      <c r="X69" s="484"/>
      <c r="Y69" s="487"/>
      <c r="Z69" s="487"/>
      <c r="AA69" s="487"/>
      <c r="AB69" s="487"/>
      <c r="AC69" s="486"/>
      <c r="AD69" s="486"/>
      <c r="AE69" s="486"/>
      <c r="AF69" s="486"/>
      <c r="AG69" s="88"/>
      <c r="AH69" s="88"/>
      <c r="AI69" s="89"/>
      <c r="AJ69" s="89"/>
      <c r="AK69" s="88"/>
      <c r="AL69" s="88"/>
      <c r="AM69" s="88"/>
      <c r="AN69" s="82"/>
      <c r="AO69" s="82"/>
      <c r="AP69" s="83"/>
    </row>
    <row r="70" spans="1:42" ht="24" customHeight="1" x14ac:dyDescent="0.15">
      <c r="A70" s="69"/>
      <c r="C70" s="555"/>
      <c r="D70" s="109"/>
      <c r="E70" s="203"/>
      <c r="F70" s="202"/>
      <c r="G70" s="475"/>
      <c r="H70" s="476"/>
      <c r="I70" s="217"/>
      <c r="J70" s="483"/>
      <c r="K70" s="483"/>
      <c r="L70" s="483"/>
      <c r="M70" s="483"/>
      <c r="N70" s="483"/>
      <c r="O70" s="544"/>
      <c r="P70" s="586" t="str">
        <f t="shared" si="5"/>
        <v>NO</v>
      </c>
      <c r="Q70" s="587"/>
      <c r="R70" s="178"/>
      <c r="S70" s="178"/>
      <c r="T70" s="178"/>
      <c r="U70" s="178"/>
      <c r="V70" s="178"/>
      <c r="W70" s="484"/>
      <c r="X70" s="484"/>
      <c r="Y70" s="487"/>
      <c r="Z70" s="487"/>
      <c r="AA70" s="487"/>
      <c r="AB70" s="487"/>
      <c r="AC70" s="486"/>
      <c r="AD70" s="486"/>
      <c r="AE70" s="486"/>
      <c r="AF70" s="486"/>
      <c r="AG70" s="88"/>
      <c r="AH70" s="88"/>
      <c r="AI70" s="89"/>
      <c r="AJ70" s="89"/>
      <c r="AK70" s="88"/>
      <c r="AL70" s="88"/>
      <c r="AM70" s="88"/>
      <c r="AN70" s="82"/>
      <c r="AO70" s="82"/>
      <c r="AP70" s="83"/>
    </row>
    <row r="71" spans="1:42" ht="24" customHeight="1" x14ac:dyDescent="0.15">
      <c r="A71" s="69"/>
      <c r="C71" s="555"/>
      <c r="D71" s="109"/>
      <c r="E71" s="203"/>
      <c r="F71" s="202"/>
      <c r="G71" s="475"/>
      <c r="H71" s="476"/>
      <c r="I71" s="217"/>
      <c r="J71" s="483"/>
      <c r="K71" s="483"/>
      <c r="L71" s="483"/>
      <c r="M71" s="483"/>
      <c r="N71" s="483"/>
      <c r="O71" s="544"/>
      <c r="P71" s="586" t="str">
        <f t="shared" si="5"/>
        <v>NO</v>
      </c>
      <c r="Q71" s="587"/>
      <c r="R71" s="178"/>
      <c r="S71" s="178"/>
      <c r="T71" s="178"/>
      <c r="U71" s="178"/>
      <c r="V71" s="178"/>
      <c r="W71" s="484"/>
      <c r="X71" s="484"/>
      <c r="Y71" s="487"/>
      <c r="Z71" s="487"/>
      <c r="AA71" s="487"/>
      <c r="AB71" s="487"/>
      <c r="AC71" s="486"/>
      <c r="AD71" s="486"/>
      <c r="AE71" s="486"/>
      <c r="AF71" s="486"/>
      <c r="AG71" s="88"/>
      <c r="AH71" s="88"/>
      <c r="AI71" s="89"/>
      <c r="AJ71" s="89"/>
      <c r="AK71" s="88"/>
      <c r="AL71" s="88"/>
      <c r="AM71" s="88"/>
      <c r="AN71" s="82"/>
      <c r="AO71" s="82"/>
      <c r="AP71" s="83"/>
    </row>
    <row r="72" spans="1:42" ht="24" customHeight="1" x14ac:dyDescent="0.15">
      <c r="A72" s="69"/>
      <c r="C72" s="555"/>
      <c r="D72" s="109"/>
      <c r="E72" s="203"/>
      <c r="F72" s="202"/>
      <c r="G72" s="475"/>
      <c r="H72" s="476"/>
      <c r="I72" s="217"/>
      <c r="J72" s="483"/>
      <c r="K72" s="483"/>
      <c r="L72" s="483"/>
      <c r="M72" s="483"/>
      <c r="N72" s="483"/>
      <c r="O72" s="544"/>
      <c r="P72" s="586" t="str">
        <f t="shared" si="5"/>
        <v>NO</v>
      </c>
      <c r="Q72" s="587"/>
      <c r="R72" s="178"/>
      <c r="S72" s="178"/>
      <c r="T72" s="178"/>
      <c r="U72" s="178"/>
      <c r="V72" s="178"/>
      <c r="W72" s="484"/>
      <c r="X72" s="484"/>
      <c r="Y72" s="487"/>
      <c r="Z72" s="487"/>
      <c r="AA72" s="487"/>
      <c r="AB72" s="487"/>
      <c r="AC72" s="486"/>
      <c r="AD72" s="486"/>
      <c r="AE72" s="486"/>
      <c r="AF72" s="486"/>
      <c r="AG72" s="88"/>
      <c r="AH72" s="88"/>
      <c r="AI72" s="89"/>
      <c r="AJ72" s="89"/>
      <c r="AK72" s="88"/>
      <c r="AL72" s="88"/>
      <c r="AM72" s="88"/>
      <c r="AN72" s="82"/>
      <c r="AO72" s="82"/>
      <c r="AP72" s="83"/>
    </row>
    <row r="73" spans="1:42" ht="24" customHeight="1" x14ac:dyDescent="0.15">
      <c r="A73" s="69"/>
      <c r="C73" s="555"/>
      <c r="D73" s="109"/>
      <c r="E73" s="203"/>
      <c r="F73" s="202"/>
      <c r="G73" s="475"/>
      <c r="H73" s="476"/>
      <c r="I73" s="217"/>
      <c r="J73" s="483"/>
      <c r="K73" s="483"/>
      <c r="L73" s="483"/>
      <c r="M73" s="483"/>
      <c r="N73" s="483"/>
      <c r="O73" s="544"/>
      <c r="P73" s="586" t="str">
        <f t="shared" si="5"/>
        <v>NO</v>
      </c>
      <c r="Q73" s="587"/>
      <c r="R73" s="178"/>
      <c r="S73" s="178"/>
      <c r="T73" s="178"/>
      <c r="U73" s="178"/>
      <c r="V73" s="178"/>
      <c r="W73" s="484"/>
      <c r="X73" s="484"/>
      <c r="Y73" s="487"/>
      <c r="Z73" s="487"/>
      <c r="AA73" s="487"/>
      <c r="AB73" s="487"/>
      <c r="AC73" s="486"/>
      <c r="AD73" s="486"/>
      <c r="AE73" s="486"/>
      <c r="AF73" s="486"/>
      <c r="AG73" s="88"/>
      <c r="AH73" s="88"/>
      <c r="AI73" s="89"/>
      <c r="AJ73" s="89"/>
      <c r="AK73" s="88"/>
      <c r="AL73" s="88"/>
      <c r="AM73" s="88"/>
      <c r="AN73" s="82"/>
      <c r="AO73" s="82"/>
      <c r="AP73" s="83"/>
    </row>
    <row r="74" spans="1:42" ht="24" customHeight="1" thickBot="1" x14ac:dyDescent="0.2">
      <c r="A74" s="69"/>
      <c r="C74" s="555"/>
      <c r="D74" s="109"/>
      <c r="E74" s="204"/>
      <c r="F74" s="205"/>
      <c r="G74" s="477"/>
      <c r="H74" s="478"/>
      <c r="I74" s="218"/>
      <c r="J74" s="545"/>
      <c r="K74" s="545"/>
      <c r="L74" s="545"/>
      <c r="M74" s="545"/>
      <c r="N74" s="545"/>
      <c r="O74" s="546"/>
      <c r="P74" s="588" t="str">
        <f t="shared" si="5"/>
        <v>NO</v>
      </c>
      <c r="Q74" s="589"/>
      <c r="R74" s="178"/>
      <c r="S74" s="178"/>
      <c r="T74" s="178"/>
      <c r="U74" s="178"/>
      <c r="V74" s="178"/>
      <c r="W74" s="484"/>
      <c r="X74" s="484"/>
      <c r="Y74" s="487"/>
      <c r="Z74" s="487"/>
      <c r="AA74" s="487"/>
      <c r="AB74" s="487"/>
      <c r="AC74" s="486"/>
      <c r="AD74" s="486"/>
      <c r="AE74" s="486"/>
      <c r="AF74" s="486"/>
      <c r="AG74" s="88"/>
      <c r="AH74" s="88"/>
      <c r="AI74" s="89"/>
      <c r="AJ74" s="89"/>
      <c r="AK74" s="88"/>
      <c r="AL74" s="88"/>
      <c r="AM74" s="88"/>
      <c r="AN74" s="82"/>
      <c r="AO74" s="82"/>
      <c r="AP74" s="83"/>
    </row>
    <row r="75" spans="1:42" ht="24" customHeight="1" x14ac:dyDescent="0.15">
      <c r="A75" s="69"/>
      <c r="C75" s="555"/>
      <c r="D75" s="109"/>
      <c r="E75" s="152"/>
      <c r="F75" s="508"/>
      <c r="G75" s="508"/>
      <c r="H75" s="508"/>
      <c r="I75" s="508"/>
      <c r="J75" s="508"/>
      <c r="K75" s="508"/>
      <c r="L75" s="508"/>
      <c r="M75" s="508"/>
      <c r="N75" s="508"/>
      <c r="O75" s="540"/>
      <c r="P75" s="540"/>
      <c r="Q75" s="540"/>
      <c r="R75" s="540"/>
      <c r="S75" s="540"/>
      <c r="T75" s="540"/>
      <c r="U75" s="540"/>
      <c r="V75" s="540"/>
      <c r="W75" s="484"/>
      <c r="X75" s="484"/>
      <c r="Y75" s="487"/>
      <c r="Z75" s="487"/>
      <c r="AA75" s="487"/>
      <c r="AB75" s="487"/>
      <c r="AC75" s="486"/>
      <c r="AD75" s="486"/>
      <c r="AE75" s="486"/>
      <c r="AF75" s="486"/>
      <c r="AG75" s="88"/>
      <c r="AH75" s="88"/>
      <c r="AI75" s="89"/>
      <c r="AJ75" s="89"/>
      <c r="AK75" s="88"/>
      <c r="AL75" s="88"/>
      <c r="AM75" s="88"/>
      <c r="AN75" s="82"/>
      <c r="AO75" s="82"/>
      <c r="AP75" s="83"/>
    </row>
    <row r="76" spans="1:42" ht="48" customHeight="1" x14ac:dyDescent="0.15">
      <c r="A76" s="69"/>
      <c r="C76" s="555"/>
      <c r="D76" s="109"/>
      <c r="E76" s="519" t="s">
        <v>283</v>
      </c>
      <c r="F76" s="519"/>
      <c r="G76" s="519"/>
      <c r="H76" s="519"/>
      <c r="I76" s="519"/>
      <c r="J76" s="519"/>
      <c r="K76" s="519"/>
      <c r="L76" s="519"/>
      <c r="M76" s="519"/>
      <c r="N76" s="519"/>
      <c r="O76" s="519"/>
      <c r="P76" s="519"/>
      <c r="Q76" s="519"/>
      <c r="R76" s="154"/>
      <c r="S76" s="154"/>
      <c r="T76" s="154"/>
      <c r="U76" s="154"/>
      <c r="V76" s="154"/>
      <c r="W76" s="155"/>
      <c r="X76" s="155"/>
      <c r="Y76" s="156"/>
      <c r="Z76" s="156"/>
      <c r="AA76" s="156"/>
      <c r="AB76" s="156"/>
      <c r="AC76" s="157"/>
      <c r="AD76" s="157"/>
      <c r="AE76" s="157"/>
      <c r="AF76" s="157"/>
      <c r="AG76" s="88"/>
      <c r="AH76" s="88"/>
      <c r="AI76" s="89"/>
      <c r="AJ76" s="89"/>
      <c r="AK76" s="88"/>
      <c r="AL76" s="88"/>
      <c r="AM76" s="88"/>
      <c r="AN76" s="82"/>
      <c r="AO76" s="82"/>
      <c r="AP76" s="83"/>
    </row>
    <row r="77" spans="1:42" ht="24" customHeight="1" x14ac:dyDescent="0.15">
      <c r="A77" s="69"/>
      <c r="C77" s="555"/>
      <c r="D77" s="109"/>
      <c r="E77" s="186"/>
      <c r="F77" s="186"/>
      <c r="G77" s="186"/>
      <c r="H77" s="186"/>
      <c r="I77" s="186"/>
      <c r="J77" s="186"/>
      <c r="K77" s="153"/>
      <c r="L77" s="153"/>
      <c r="M77" s="153"/>
      <c r="N77" s="153"/>
      <c r="O77" s="154"/>
      <c r="P77" s="154"/>
      <c r="Q77" s="154"/>
      <c r="R77" s="154"/>
      <c r="S77" s="154"/>
      <c r="T77" s="154"/>
      <c r="U77" s="154"/>
      <c r="V77" s="154"/>
      <c r="W77" s="155"/>
      <c r="X77" s="155"/>
      <c r="Y77" s="156"/>
      <c r="Z77" s="156"/>
      <c r="AA77" s="156"/>
      <c r="AB77" s="156"/>
      <c r="AC77" s="157"/>
      <c r="AD77" s="157"/>
      <c r="AE77" s="157"/>
      <c r="AF77" s="157"/>
      <c r="AG77" s="88"/>
      <c r="AH77" s="88"/>
      <c r="AI77" s="89"/>
      <c r="AJ77" s="89"/>
      <c r="AK77" s="88"/>
      <c r="AL77" s="88"/>
      <c r="AM77" s="88"/>
      <c r="AN77" s="82"/>
      <c r="AO77" s="82"/>
      <c r="AP77" s="83"/>
    </row>
    <row r="78" spans="1:42" ht="24" customHeight="1" x14ac:dyDescent="0.15">
      <c r="A78" s="69"/>
      <c r="C78" s="555"/>
      <c r="D78" s="109"/>
      <c r="E78" s="542" t="s">
        <v>284</v>
      </c>
      <c r="F78" s="542"/>
      <c r="G78" s="542"/>
      <c r="H78" s="542" t="s">
        <v>285</v>
      </c>
      <c r="I78" s="542"/>
      <c r="J78" s="184"/>
      <c r="K78" s="153"/>
      <c r="L78" s="153"/>
      <c r="M78" s="153"/>
      <c r="N78" s="153"/>
      <c r="O78" s="154"/>
      <c r="P78" s="154"/>
      <c r="Q78" s="154"/>
      <c r="R78" s="154"/>
      <c r="S78" s="154"/>
      <c r="T78" s="154"/>
      <c r="U78" s="154"/>
      <c r="V78" s="154"/>
      <c r="W78" s="155"/>
      <c r="X78" s="155"/>
      <c r="Y78" s="156"/>
      <c r="Z78" s="156"/>
      <c r="AA78" s="156"/>
      <c r="AB78" s="156"/>
      <c r="AC78" s="157"/>
      <c r="AD78" s="157"/>
      <c r="AE78" s="157"/>
      <c r="AF78" s="157"/>
      <c r="AG78" s="88"/>
      <c r="AH78" s="88"/>
      <c r="AI78" s="89"/>
      <c r="AJ78" s="89"/>
      <c r="AK78" s="88"/>
      <c r="AL78" s="88"/>
      <c r="AM78" s="88"/>
      <c r="AN78" s="82"/>
      <c r="AO78" s="82"/>
      <c r="AP78" s="83"/>
    </row>
    <row r="79" spans="1:42" ht="24" customHeight="1" x14ac:dyDescent="0.15">
      <c r="A79" s="69"/>
      <c r="C79" s="555"/>
      <c r="D79" s="109"/>
      <c r="E79" s="537"/>
      <c r="F79" s="538"/>
      <c r="G79" s="539"/>
      <c r="H79" s="537"/>
      <c r="I79" s="539"/>
      <c r="J79" s="184"/>
      <c r="K79" s="153"/>
      <c r="L79" s="153"/>
      <c r="M79" s="153"/>
      <c r="N79" s="153"/>
      <c r="O79" s="154"/>
      <c r="P79" s="154"/>
      <c r="Q79" s="154"/>
      <c r="R79" s="154"/>
      <c r="S79" s="154"/>
      <c r="T79" s="154"/>
      <c r="U79" s="154"/>
      <c r="V79" s="154"/>
      <c r="W79" s="155"/>
      <c r="X79" s="155"/>
      <c r="Y79" s="156"/>
      <c r="Z79" s="156"/>
      <c r="AA79" s="156"/>
      <c r="AB79" s="156"/>
      <c r="AC79" s="157"/>
      <c r="AD79" s="157"/>
      <c r="AE79" s="157"/>
      <c r="AF79" s="157"/>
      <c r="AG79" s="88"/>
      <c r="AH79" s="88"/>
      <c r="AI79" s="89"/>
      <c r="AJ79" s="89"/>
      <c r="AK79" s="88"/>
      <c r="AL79" s="88"/>
      <c r="AM79" s="88"/>
      <c r="AN79" s="82"/>
      <c r="AO79" s="82"/>
      <c r="AP79" s="83"/>
    </row>
    <row r="80" spans="1:42" ht="24" customHeight="1" x14ac:dyDescent="0.15">
      <c r="A80" s="69"/>
      <c r="C80" s="555"/>
      <c r="D80" s="109"/>
      <c r="E80" s="537"/>
      <c r="F80" s="538"/>
      <c r="G80" s="539"/>
      <c r="H80" s="537"/>
      <c r="I80" s="539"/>
      <c r="J80" s="184"/>
      <c r="K80" s="153"/>
      <c r="L80" s="153"/>
      <c r="M80" s="153"/>
      <c r="N80" s="153"/>
      <c r="O80" s="154"/>
      <c r="P80" s="154"/>
      <c r="Q80" s="154"/>
      <c r="R80" s="154"/>
      <c r="S80" s="154"/>
      <c r="T80" s="154"/>
      <c r="U80" s="154"/>
      <c r="V80" s="154"/>
      <c r="W80" s="155"/>
      <c r="X80" s="155"/>
      <c r="Y80" s="156"/>
      <c r="Z80" s="156"/>
      <c r="AA80" s="156"/>
      <c r="AB80" s="156"/>
      <c r="AC80" s="157"/>
      <c r="AD80" s="157"/>
      <c r="AE80" s="157"/>
      <c r="AF80" s="157"/>
      <c r="AG80" s="88"/>
      <c r="AH80" s="88"/>
      <c r="AI80" s="89"/>
      <c r="AJ80" s="89"/>
      <c r="AK80" s="88"/>
      <c r="AL80" s="88"/>
      <c r="AM80" s="88"/>
      <c r="AN80" s="82"/>
      <c r="AO80" s="82"/>
      <c r="AP80" s="83"/>
    </row>
    <row r="81" spans="1:42" ht="24" customHeight="1" x14ac:dyDescent="0.15">
      <c r="A81" s="69"/>
      <c r="C81" s="555"/>
      <c r="D81" s="109"/>
      <c r="E81" s="537"/>
      <c r="F81" s="538"/>
      <c r="G81" s="539"/>
      <c r="H81" s="537"/>
      <c r="I81" s="539"/>
      <c r="J81" s="184"/>
      <c r="K81" s="153"/>
      <c r="L81" s="153"/>
      <c r="M81" s="153"/>
      <c r="N81" s="153"/>
      <c r="O81" s="154"/>
      <c r="P81" s="154"/>
      <c r="Q81" s="154"/>
      <c r="R81" s="154"/>
      <c r="S81" s="154"/>
      <c r="T81" s="154"/>
      <c r="U81" s="154"/>
      <c r="V81" s="154"/>
      <c r="W81" s="155"/>
      <c r="X81" s="155"/>
      <c r="Y81" s="156"/>
      <c r="Z81" s="156"/>
      <c r="AA81" s="156"/>
      <c r="AB81" s="156"/>
      <c r="AC81" s="157"/>
      <c r="AD81" s="157"/>
      <c r="AE81" s="157"/>
      <c r="AF81" s="157"/>
      <c r="AG81" s="88"/>
      <c r="AH81" s="88"/>
      <c r="AI81" s="89"/>
      <c r="AJ81" s="89"/>
      <c r="AK81" s="88"/>
      <c r="AL81" s="88"/>
      <c r="AM81" s="88"/>
      <c r="AN81" s="82"/>
      <c r="AO81" s="82"/>
      <c r="AP81" s="83"/>
    </row>
    <row r="82" spans="1:42" ht="24" customHeight="1" x14ac:dyDescent="0.15">
      <c r="A82" s="69"/>
      <c r="C82" s="555"/>
      <c r="D82" s="109"/>
      <c r="E82" s="537"/>
      <c r="F82" s="538"/>
      <c r="G82" s="539"/>
      <c r="H82" s="537"/>
      <c r="I82" s="539"/>
      <c r="J82" s="184"/>
      <c r="K82" s="153"/>
      <c r="L82" s="153"/>
      <c r="M82" s="153"/>
      <c r="N82" s="153"/>
      <c r="O82" s="154"/>
      <c r="P82" s="154"/>
      <c r="Q82" s="154"/>
      <c r="R82" s="154"/>
      <c r="S82" s="154"/>
      <c r="T82" s="154"/>
      <c r="U82" s="154"/>
      <c r="V82" s="154"/>
      <c r="W82" s="155"/>
      <c r="X82" s="155"/>
      <c r="Y82" s="156"/>
      <c r="Z82" s="156"/>
      <c r="AA82" s="156"/>
      <c r="AB82" s="156"/>
      <c r="AC82" s="157"/>
      <c r="AD82" s="157"/>
      <c r="AE82" s="157"/>
      <c r="AF82" s="157"/>
      <c r="AG82" s="88"/>
      <c r="AH82" s="88"/>
      <c r="AI82" s="89"/>
      <c r="AJ82" s="89"/>
      <c r="AK82" s="88"/>
      <c r="AL82" s="88"/>
      <c r="AM82" s="88"/>
      <c r="AN82" s="82"/>
      <c r="AO82" s="82"/>
      <c r="AP82" s="83"/>
    </row>
    <row r="83" spans="1:42" ht="24" customHeight="1" x14ac:dyDescent="0.15">
      <c r="A83" s="69"/>
      <c r="C83" s="555"/>
      <c r="D83" s="109"/>
      <c r="E83" s="537"/>
      <c r="F83" s="538"/>
      <c r="G83" s="539"/>
      <c r="H83" s="537"/>
      <c r="I83" s="539"/>
      <c r="J83" s="184"/>
      <c r="K83" s="179"/>
      <c r="L83" s="179"/>
      <c r="M83" s="179"/>
      <c r="N83" s="179"/>
      <c r="O83" s="178"/>
      <c r="P83" s="178"/>
      <c r="Q83" s="178"/>
      <c r="R83" s="178"/>
      <c r="S83" s="178"/>
      <c r="T83" s="178"/>
      <c r="U83" s="178"/>
      <c r="V83" s="178"/>
      <c r="W83" s="484"/>
      <c r="X83" s="484"/>
      <c r="Y83" s="487"/>
      <c r="Z83" s="487"/>
      <c r="AA83" s="487"/>
      <c r="AB83" s="487"/>
      <c r="AC83" s="486"/>
      <c r="AD83" s="486"/>
      <c r="AE83" s="486"/>
      <c r="AF83" s="486"/>
      <c r="AG83" s="88"/>
      <c r="AH83" s="88"/>
      <c r="AI83" s="89"/>
      <c r="AJ83" s="89"/>
      <c r="AK83" s="88"/>
      <c r="AL83" s="88"/>
      <c r="AM83" s="88"/>
      <c r="AN83" s="82"/>
      <c r="AO83" s="82"/>
      <c r="AP83" s="83"/>
    </row>
    <row r="84" spans="1:42" ht="24" customHeight="1" x14ac:dyDescent="0.15">
      <c r="A84" s="69"/>
      <c r="C84" s="555"/>
      <c r="D84" s="109"/>
      <c r="E84" s="537"/>
      <c r="F84" s="538"/>
      <c r="G84" s="539"/>
      <c r="H84" s="537"/>
      <c r="I84" s="539"/>
      <c r="J84" s="184"/>
      <c r="K84" s="179"/>
      <c r="L84" s="179"/>
      <c r="M84" s="179"/>
      <c r="N84" s="179"/>
      <c r="O84" s="178"/>
      <c r="P84" s="178"/>
      <c r="Q84" s="178"/>
      <c r="R84" s="178"/>
      <c r="S84" s="178"/>
      <c r="T84" s="178"/>
      <c r="U84" s="178"/>
      <c r="V84" s="178"/>
      <c r="W84" s="484"/>
      <c r="X84" s="484"/>
      <c r="Y84" s="487"/>
      <c r="Z84" s="487"/>
      <c r="AA84" s="487"/>
      <c r="AB84" s="487"/>
      <c r="AC84" s="486"/>
      <c r="AD84" s="486"/>
      <c r="AE84" s="486"/>
      <c r="AF84" s="486"/>
      <c r="AG84" s="88"/>
      <c r="AH84" s="88"/>
      <c r="AI84" s="89"/>
      <c r="AJ84" s="89"/>
      <c r="AK84" s="88"/>
      <c r="AL84" s="88"/>
      <c r="AM84" s="88"/>
      <c r="AN84" s="82"/>
      <c r="AO84" s="82"/>
      <c r="AP84" s="83"/>
    </row>
    <row r="85" spans="1:42" ht="24" customHeight="1" x14ac:dyDescent="0.2">
      <c r="A85" s="69"/>
      <c r="C85" s="555"/>
      <c r="D85" s="109"/>
      <c r="E85" s="537"/>
      <c r="F85" s="538"/>
      <c r="G85" s="539"/>
      <c r="H85" s="537"/>
      <c r="I85" s="539"/>
      <c r="J85" s="184"/>
      <c r="K85" s="118"/>
      <c r="L85" s="118"/>
      <c r="M85" s="158"/>
      <c r="N85" s="158"/>
      <c r="O85" s="182"/>
      <c r="P85" s="182"/>
      <c r="Q85" s="182"/>
      <c r="R85" s="182"/>
      <c r="S85" s="182"/>
      <c r="T85" s="182"/>
      <c r="U85" s="182"/>
      <c r="V85" s="182"/>
      <c r="W85" s="158"/>
      <c r="X85" s="158"/>
      <c r="Y85" s="158"/>
      <c r="Z85" s="105"/>
      <c r="AA85" s="105"/>
      <c r="AB85" s="105"/>
      <c r="AC85" s="105"/>
      <c r="AD85" s="105"/>
      <c r="AE85" s="105"/>
      <c r="AF85" s="88"/>
      <c r="AG85" s="88"/>
      <c r="AH85" s="88"/>
      <c r="AI85" s="89"/>
      <c r="AJ85" s="89"/>
      <c r="AK85" s="88"/>
      <c r="AL85" s="88"/>
      <c r="AM85" s="88"/>
      <c r="AN85" s="82"/>
      <c r="AO85" s="82"/>
      <c r="AP85" s="83"/>
    </row>
    <row r="86" spans="1:42" ht="24" customHeight="1" x14ac:dyDescent="0.2">
      <c r="A86" s="69"/>
      <c r="C86" s="555"/>
      <c r="D86" s="109"/>
      <c r="E86" s="537"/>
      <c r="F86" s="538"/>
      <c r="G86" s="539"/>
      <c r="H86" s="537"/>
      <c r="I86" s="539"/>
      <c r="J86" s="185"/>
      <c r="K86" s="183"/>
      <c r="L86" s="183"/>
      <c r="M86" s="183"/>
      <c r="N86" s="183"/>
      <c r="O86" s="183"/>
      <c r="P86" s="183"/>
      <c r="Q86" s="183"/>
      <c r="R86" s="183"/>
      <c r="S86" s="183"/>
      <c r="T86" s="183"/>
      <c r="U86" s="183"/>
      <c r="V86" s="105"/>
      <c r="W86" s="105"/>
      <c r="X86" s="105"/>
      <c r="Y86" s="105"/>
      <c r="Z86" s="105"/>
      <c r="AA86" s="105"/>
      <c r="AB86" s="105"/>
      <c r="AC86" s="105"/>
      <c r="AD86" s="105"/>
      <c r="AE86" s="105"/>
      <c r="AF86" s="88"/>
      <c r="AG86" s="88"/>
      <c r="AH86" s="88"/>
      <c r="AI86" s="89"/>
      <c r="AJ86" s="89"/>
      <c r="AK86" s="88"/>
      <c r="AL86" s="88"/>
      <c r="AM86" s="88"/>
      <c r="AN86" s="82"/>
      <c r="AO86" s="82"/>
      <c r="AP86" s="83"/>
    </row>
    <row r="87" spans="1:42" x14ac:dyDescent="0.15">
      <c r="A87" s="69"/>
      <c r="C87" s="555"/>
      <c r="D87" s="109"/>
      <c r="E87" s="543"/>
      <c r="F87" s="543"/>
      <c r="G87" s="87"/>
      <c r="H87" s="536"/>
      <c r="I87" s="536"/>
      <c r="J87" s="536"/>
      <c r="K87" s="536"/>
      <c r="L87" s="536"/>
      <c r="M87" s="536"/>
      <c r="N87" s="536"/>
      <c r="O87" s="536"/>
      <c r="P87" s="536"/>
      <c r="Q87" s="536"/>
      <c r="R87" s="536"/>
      <c r="S87" s="536"/>
      <c r="T87" s="536"/>
      <c r="U87" s="536"/>
      <c r="V87" s="536"/>
      <c r="W87" s="536"/>
      <c r="X87" s="541"/>
      <c r="Y87" s="541"/>
      <c r="Z87" s="541"/>
      <c r="AA87" s="541"/>
      <c r="AB87" s="83"/>
      <c r="AC87" s="82"/>
      <c r="AD87" s="82"/>
      <c r="AE87" s="82"/>
      <c r="AF87" s="82"/>
      <c r="AG87" s="82"/>
      <c r="AH87" s="82"/>
      <c r="AI87" s="83"/>
      <c r="AJ87" s="83"/>
      <c r="AK87" s="82"/>
      <c r="AL87" s="82"/>
      <c r="AM87" s="82"/>
      <c r="AN87" s="82"/>
      <c r="AO87" s="82"/>
      <c r="AP87" s="83"/>
    </row>
    <row r="88" spans="1:42" x14ac:dyDescent="0.15">
      <c r="A88" s="69"/>
      <c r="C88" s="555"/>
      <c r="D88" s="109"/>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row>
    <row r="89" spans="1:42" x14ac:dyDescent="0.15">
      <c r="A89" s="69"/>
      <c r="C89" s="555"/>
      <c r="D89" s="104"/>
      <c r="E89" s="110"/>
      <c r="F89" s="110"/>
      <c r="G89" s="110"/>
      <c r="H89" s="110"/>
      <c r="I89" s="110"/>
      <c r="J89" s="110"/>
      <c r="K89" s="110"/>
      <c r="L89" s="110"/>
      <c r="M89" s="110"/>
      <c r="N89" s="110"/>
      <c r="O89" s="110"/>
      <c r="P89" s="110"/>
      <c r="Q89" s="110"/>
    </row>
    <row r="90" spans="1:42" x14ac:dyDescent="0.15">
      <c r="A90" s="69"/>
    </row>
    <row r="91" spans="1:42" x14ac:dyDescent="0.15">
      <c r="A91" s="69"/>
    </row>
    <row r="92" spans="1:42" s="71" customFormat="1" x14ac:dyDescent="0.15">
      <c r="A92" s="69"/>
      <c r="B92" s="111"/>
      <c r="C92" s="112"/>
      <c r="D92" s="113"/>
      <c r="E92" s="113"/>
      <c r="F92" s="113"/>
      <c r="G92" s="113"/>
      <c r="H92" s="113"/>
      <c r="I92" s="113"/>
      <c r="J92" s="113"/>
      <c r="K92" s="113"/>
      <c r="L92" s="113"/>
      <c r="M92" s="113"/>
      <c r="N92" s="113"/>
      <c r="O92" s="113"/>
      <c r="P92" s="113"/>
      <c r="Q92" s="113"/>
      <c r="R92" s="113"/>
      <c r="S92" s="113"/>
      <c r="T92" s="113"/>
      <c r="U92" s="113"/>
      <c r="V92" s="113"/>
      <c r="W92" s="113"/>
      <c r="X92" s="113"/>
      <c r="Y92" s="113"/>
    </row>
    <row r="93" spans="1:42" s="71" customFormat="1" ht="31.5" customHeight="1" x14ac:dyDescent="0.15">
      <c r="A93" s="69"/>
      <c r="B93" s="493" t="s">
        <v>286</v>
      </c>
      <c r="C93" s="493"/>
      <c r="D93" s="493"/>
      <c r="E93" s="493"/>
      <c r="F93" s="493"/>
      <c r="G93" s="493"/>
      <c r="H93" s="493"/>
      <c r="I93" s="493"/>
      <c r="J93" s="493"/>
      <c r="K93" s="493"/>
      <c r="L93" s="493"/>
      <c r="M93" s="493"/>
      <c r="N93" s="493"/>
      <c r="O93" s="493"/>
      <c r="P93" s="493"/>
      <c r="Q93" s="493"/>
      <c r="R93" s="493"/>
      <c r="S93" s="493"/>
      <c r="T93" s="114"/>
      <c r="U93" s="114"/>
      <c r="V93" s="114"/>
      <c r="W93" s="114"/>
      <c r="X93" s="115"/>
      <c r="Y93" s="113"/>
    </row>
    <row r="94" spans="1:42" s="71" customFormat="1" x14ac:dyDescent="0.15">
      <c r="A94" s="69"/>
      <c r="B94" s="494">
        <v>1</v>
      </c>
      <c r="C94" s="490" t="s">
        <v>162</v>
      </c>
      <c r="D94" s="490"/>
      <c r="E94" s="490"/>
      <c r="F94" s="491"/>
      <c r="G94" s="491"/>
      <c r="H94" s="491"/>
      <c r="I94" s="491"/>
      <c r="J94" s="491"/>
      <c r="K94" s="491"/>
      <c r="L94" s="491"/>
      <c r="M94" s="491"/>
      <c r="N94" s="491"/>
      <c r="O94" s="491"/>
      <c r="P94" s="491"/>
      <c r="Q94" s="491"/>
      <c r="R94" s="491"/>
      <c r="S94" s="491"/>
      <c r="T94" s="111"/>
      <c r="U94" s="111"/>
      <c r="V94" s="111"/>
      <c r="W94" s="111"/>
      <c r="X94" s="115"/>
      <c r="Y94" s="113"/>
    </row>
    <row r="95" spans="1:42" s="71" customFormat="1" x14ac:dyDescent="0.15">
      <c r="A95" s="69"/>
      <c r="B95" s="494"/>
      <c r="C95" s="490" t="s">
        <v>1</v>
      </c>
      <c r="D95" s="490"/>
      <c r="E95" s="490"/>
      <c r="F95" s="491"/>
      <c r="G95" s="491"/>
      <c r="H95" s="491"/>
      <c r="I95" s="491"/>
      <c r="J95" s="491"/>
      <c r="K95" s="491"/>
      <c r="L95" s="491"/>
      <c r="M95" s="491"/>
      <c r="N95" s="491"/>
      <c r="O95" s="491"/>
      <c r="P95" s="491"/>
      <c r="Q95" s="491"/>
      <c r="R95" s="491"/>
      <c r="S95" s="491"/>
      <c r="T95" s="111"/>
      <c r="U95" s="111"/>
      <c r="V95" s="111"/>
      <c r="W95" s="111"/>
      <c r="X95" s="115"/>
      <c r="Y95" s="113"/>
    </row>
    <row r="96" spans="1:42" s="71" customFormat="1" x14ac:dyDescent="0.15">
      <c r="A96" s="69"/>
      <c r="B96" s="494"/>
      <c r="C96" s="490" t="s">
        <v>287</v>
      </c>
      <c r="D96" s="490"/>
      <c r="E96" s="490"/>
      <c r="F96" s="491"/>
      <c r="G96" s="491"/>
      <c r="H96" s="491"/>
      <c r="I96" s="491"/>
      <c r="J96" s="491"/>
      <c r="K96" s="491"/>
      <c r="L96" s="491"/>
      <c r="M96" s="491"/>
      <c r="N96" s="491"/>
      <c r="O96" s="491"/>
      <c r="P96" s="491"/>
      <c r="Q96" s="491"/>
      <c r="R96" s="491"/>
      <c r="S96" s="491"/>
      <c r="T96" s="111"/>
      <c r="U96" s="111"/>
      <c r="V96" s="111"/>
      <c r="W96" s="111"/>
      <c r="X96" s="115"/>
      <c r="Y96" s="113"/>
    </row>
    <row r="97" spans="1:25" s="71" customFormat="1" x14ac:dyDescent="0.15">
      <c r="A97" s="69"/>
      <c r="B97" s="494"/>
      <c r="C97" s="490" t="s">
        <v>160</v>
      </c>
      <c r="D97" s="490"/>
      <c r="E97" s="490"/>
      <c r="F97" s="491"/>
      <c r="G97" s="491"/>
      <c r="H97" s="491"/>
      <c r="I97" s="491"/>
      <c r="J97" s="491"/>
      <c r="K97" s="491"/>
      <c r="L97" s="491"/>
      <c r="M97" s="491"/>
      <c r="N97" s="491"/>
      <c r="O97" s="491"/>
      <c r="P97" s="491"/>
      <c r="Q97" s="491"/>
      <c r="R97" s="491"/>
      <c r="S97" s="491"/>
      <c r="T97" s="111"/>
      <c r="U97" s="111"/>
      <c r="V97" s="111"/>
      <c r="W97" s="111"/>
      <c r="X97" s="115"/>
      <c r="Y97" s="113"/>
    </row>
    <row r="98" spans="1:25" s="71" customFormat="1" x14ac:dyDescent="0.15">
      <c r="A98" s="69"/>
      <c r="B98" s="494"/>
      <c r="C98" s="490" t="s">
        <v>288</v>
      </c>
      <c r="D98" s="490"/>
      <c r="E98" s="490"/>
      <c r="F98" s="491"/>
      <c r="G98" s="491"/>
      <c r="H98" s="491"/>
      <c r="I98" s="491"/>
      <c r="J98" s="491"/>
      <c r="K98" s="491"/>
      <c r="L98" s="491"/>
      <c r="M98" s="491"/>
      <c r="N98" s="491"/>
      <c r="O98" s="491"/>
      <c r="P98" s="491"/>
      <c r="Q98" s="491"/>
      <c r="R98" s="491"/>
      <c r="S98" s="491"/>
      <c r="T98" s="111"/>
      <c r="U98" s="111"/>
      <c r="V98" s="111"/>
      <c r="W98" s="111"/>
      <c r="X98" s="115"/>
      <c r="Y98" s="113"/>
    </row>
    <row r="99" spans="1:25" s="71" customFormat="1" x14ac:dyDescent="0.15">
      <c r="A99" s="69"/>
      <c r="B99" s="494"/>
      <c r="C99" s="490" t="s">
        <v>163</v>
      </c>
      <c r="D99" s="490"/>
      <c r="E99" s="490"/>
      <c r="F99" s="491"/>
      <c r="G99" s="491"/>
      <c r="H99" s="491"/>
      <c r="I99" s="491"/>
      <c r="J99" s="491"/>
      <c r="K99" s="491"/>
      <c r="L99" s="491"/>
      <c r="M99" s="491"/>
      <c r="N99" s="491"/>
      <c r="O99" s="491"/>
      <c r="P99" s="491"/>
      <c r="Q99" s="491"/>
      <c r="R99" s="491"/>
      <c r="S99" s="491"/>
      <c r="T99" s="111"/>
      <c r="U99" s="111"/>
      <c r="V99" s="111"/>
      <c r="W99" s="111"/>
      <c r="X99" s="115"/>
      <c r="Y99" s="113"/>
    </row>
    <row r="100" spans="1:25" s="71" customFormat="1" x14ac:dyDescent="0.15">
      <c r="A100" s="69"/>
      <c r="B100" s="494"/>
      <c r="C100" s="490" t="s">
        <v>289</v>
      </c>
      <c r="D100" s="490"/>
      <c r="E100" s="490"/>
      <c r="F100" s="491"/>
      <c r="G100" s="491"/>
      <c r="H100" s="491"/>
      <c r="I100" s="491"/>
      <c r="J100" s="491"/>
      <c r="K100" s="491"/>
      <c r="L100" s="491"/>
      <c r="M100" s="491"/>
      <c r="N100" s="491"/>
      <c r="O100" s="491"/>
      <c r="P100" s="491"/>
      <c r="Q100" s="491"/>
      <c r="R100" s="491"/>
      <c r="S100" s="491"/>
      <c r="T100" s="111"/>
      <c r="U100" s="111"/>
      <c r="V100" s="111"/>
      <c r="W100" s="111"/>
      <c r="X100" s="115"/>
      <c r="Y100" s="113"/>
    </row>
    <row r="101" spans="1:25" s="71" customFormat="1" x14ac:dyDescent="0.15">
      <c r="A101" s="69"/>
      <c r="B101" s="111"/>
      <c r="C101" s="112"/>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row>
    <row r="102" spans="1:25" x14ac:dyDescent="0.15">
      <c r="A102" s="69"/>
    </row>
    <row r="103" spans="1:25" x14ac:dyDescent="0.15">
      <c r="A103" s="69"/>
    </row>
    <row r="104" spans="1:25" x14ac:dyDescent="0.15">
      <c r="A104" s="69"/>
    </row>
  </sheetData>
  <sheetProtection algorithmName="SHA-512" hashValue="aKhaFMNbTUlep0+1W1WQnWTeFc3wgnW/4Lm70lWdrKI8RMBSljbLcVVYyfPzs2VDzAlZpaOOAOSF6c8ZZ0hIhQ==" saltValue="ZV4pnbrvLgnLu/ChuB92MA==" spinCount="100000" sheet="1" insertRows="0"/>
  <mergeCells count="237">
    <mergeCell ref="G67:H67"/>
    <mergeCell ref="G68:H68"/>
    <mergeCell ref="G69:H69"/>
    <mergeCell ref="G70:H70"/>
    <mergeCell ref="G71:H71"/>
    <mergeCell ref="G72:H72"/>
    <mergeCell ref="F1:AT1"/>
    <mergeCell ref="N69:O69"/>
    <mergeCell ref="N70:O70"/>
    <mergeCell ref="N71:O71"/>
    <mergeCell ref="N72:O72"/>
    <mergeCell ref="C17:G17"/>
    <mergeCell ref="C16:G16"/>
    <mergeCell ref="E19:J19"/>
    <mergeCell ref="E42:J42"/>
    <mergeCell ref="AA14:AH15"/>
    <mergeCell ref="AJ14:AP15"/>
    <mergeCell ref="C19:C89"/>
    <mergeCell ref="B2:AQ2"/>
    <mergeCell ref="B4:AQ4"/>
    <mergeCell ref="D12:E12"/>
    <mergeCell ref="B3:T3"/>
    <mergeCell ref="U3:AQ3"/>
    <mergeCell ref="H16:O16"/>
    <mergeCell ref="L67:M67"/>
    <mergeCell ref="L68:M68"/>
    <mergeCell ref="L71:M71"/>
    <mergeCell ref="P69:Q69"/>
    <mergeCell ref="P70:Q70"/>
    <mergeCell ref="P72:Q72"/>
    <mergeCell ref="P73:Q73"/>
    <mergeCell ref="P74:Q74"/>
    <mergeCell ref="J72:K72"/>
    <mergeCell ref="J73:K73"/>
    <mergeCell ref="J74:K74"/>
    <mergeCell ref="L69:M69"/>
    <mergeCell ref="L70:M70"/>
    <mergeCell ref="J69:K69"/>
    <mergeCell ref="J70:K70"/>
    <mergeCell ref="J71:K71"/>
    <mergeCell ref="N67:O67"/>
    <mergeCell ref="N68:O68"/>
    <mergeCell ref="S75:T75"/>
    <mergeCell ref="U75:V75"/>
    <mergeCell ref="M75:N75"/>
    <mergeCell ref="O75:P75"/>
    <mergeCell ref="Q75:R75"/>
    <mergeCell ref="W75:X75"/>
    <mergeCell ref="W83:X83"/>
    <mergeCell ref="W84:X84"/>
    <mergeCell ref="E76:Q76"/>
    <mergeCell ref="E78:G78"/>
    <mergeCell ref="H78:I78"/>
    <mergeCell ref="E79:G79"/>
    <mergeCell ref="H79:I79"/>
    <mergeCell ref="E80:G80"/>
    <mergeCell ref="H80:I80"/>
    <mergeCell ref="E81:G81"/>
    <mergeCell ref="H81:I81"/>
    <mergeCell ref="H87:I87"/>
    <mergeCell ref="E82:G82"/>
    <mergeCell ref="H82:I82"/>
    <mergeCell ref="E83:G83"/>
    <mergeCell ref="H83:I83"/>
    <mergeCell ref="E84:G84"/>
    <mergeCell ref="H84:I84"/>
    <mergeCell ref="E85:G85"/>
    <mergeCell ref="AA83:AB83"/>
    <mergeCell ref="AA84:AB84"/>
    <mergeCell ref="H85:I85"/>
    <mergeCell ref="E86:G86"/>
    <mergeCell ref="H86:I86"/>
    <mergeCell ref="J87:L87"/>
    <mergeCell ref="M87:O87"/>
    <mergeCell ref="P87:Q87"/>
    <mergeCell ref="R87:S87"/>
    <mergeCell ref="T87:U87"/>
    <mergeCell ref="V87:W87"/>
    <mergeCell ref="X87:AA87"/>
    <mergeCell ref="E87:F87"/>
    <mergeCell ref="F75:H75"/>
    <mergeCell ref="I75:J75"/>
    <mergeCell ref="K75:L75"/>
    <mergeCell ref="E21:I21"/>
    <mergeCell ref="E22:I22"/>
    <mergeCell ref="E23:I23"/>
    <mergeCell ref="E24:I24"/>
    <mergeCell ref="E26:J26"/>
    <mergeCell ref="E38:J38"/>
    <mergeCell ref="E29:J29"/>
    <mergeCell ref="E30:J30"/>
    <mergeCell ref="E31:J31"/>
    <mergeCell ref="E34:J34"/>
    <mergeCell ref="E35:J35"/>
    <mergeCell ref="E36:J36"/>
    <mergeCell ref="E41:J41"/>
    <mergeCell ref="L72:M72"/>
    <mergeCell ref="G55:H55"/>
    <mergeCell ref="G56:H56"/>
    <mergeCell ref="E64:E65"/>
    <mergeCell ref="J57:P57"/>
    <mergeCell ref="J58:P58"/>
    <mergeCell ref="J68:K68"/>
    <mergeCell ref="N66:O66"/>
    <mergeCell ref="Z16:AH16"/>
    <mergeCell ref="Z17:AH17"/>
    <mergeCell ref="AI16:AP16"/>
    <mergeCell ref="AI17:AP17"/>
    <mergeCell ref="H12:O12"/>
    <mergeCell ref="H13:O13"/>
    <mergeCell ref="P13:Y13"/>
    <mergeCell ref="P12:Y12"/>
    <mergeCell ref="Z12:AH12"/>
    <mergeCell ref="Z13:AH13"/>
    <mergeCell ref="H17:O17"/>
    <mergeCell ref="P16:Y16"/>
    <mergeCell ref="P17:Y17"/>
    <mergeCell ref="AI13:AP13"/>
    <mergeCell ref="AI12:AP12"/>
    <mergeCell ref="C14:G14"/>
    <mergeCell ref="C15:G15"/>
    <mergeCell ref="F6:G6"/>
    <mergeCell ref="F7:G7"/>
    <mergeCell ref="C100:E100"/>
    <mergeCell ref="F100:S100"/>
    <mergeCell ref="B1:E1"/>
    <mergeCell ref="C97:E97"/>
    <mergeCell ref="F97:S97"/>
    <mergeCell ref="C98:E98"/>
    <mergeCell ref="F98:S98"/>
    <mergeCell ref="C99:E99"/>
    <mergeCell ref="F99:S99"/>
    <mergeCell ref="B93:S93"/>
    <mergeCell ref="B94:B100"/>
    <mergeCell ref="C94:E94"/>
    <mergeCell ref="F94:S94"/>
    <mergeCell ref="C95:E95"/>
    <mergeCell ref="F95:S95"/>
    <mergeCell ref="C96:E96"/>
    <mergeCell ref="F96:S96"/>
    <mergeCell ref="I14:O15"/>
    <mergeCell ref="Q14:Y15"/>
    <mergeCell ref="W67:X67"/>
    <mergeCell ref="AC74:AF74"/>
    <mergeCell ref="AC75:AF75"/>
    <mergeCell ref="Y66:Z66"/>
    <mergeCell ref="AC65:AF65"/>
    <mergeCell ref="Y83:Z83"/>
    <mergeCell ref="Y84:Z84"/>
    <mergeCell ref="Y75:Z75"/>
    <mergeCell ref="W68:X68"/>
    <mergeCell ref="W69:X69"/>
    <mergeCell ref="W70:X70"/>
    <mergeCell ref="W71:X71"/>
    <mergeCell ref="W72:X72"/>
    <mergeCell ref="W73:X73"/>
    <mergeCell ref="W74:X74"/>
    <mergeCell ref="Y67:Z67"/>
    <mergeCell ref="Y68:Z68"/>
    <mergeCell ref="Y69:Z69"/>
    <mergeCell ref="Y70:Z70"/>
    <mergeCell ref="Y71:Z71"/>
    <mergeCell ref="Y72:Z72"/>
    <mergeCell ref="Y73:Z73"/>
    <mergeCell ref="Y74:Z74"/>
    <mergeCell ref="W66:X66"/>
    <mergeCell ref="W65:X65"/>
    <mergeCell ref="AC83:AF83"/>
    <mergeCell ref="AC84:AF84"/>
    <mergeCell ref="AA66:AB66"/>
    <mergeCell ref="AA67:AB67"/>
    <mergeCell ref="AA68:AB68"/>
    <mergeCell ref="AA69:AB69"/>
    <mergeCell ref="AA70:AB70"/>
    <mergeCell ref="AA71:AB71"/>
    <mergeCell ref="AA72:AB72"/>
    <mergeCell ref="AA73:AB73"/>
    <mergeCell ref="AA74:AB74"/>
    <mergeCell ref="AC66:AF66"/>
    <mergeCell ref="AC67:AF67"/>
    <mergeCell ref="AC68:AF68"/>
    <mergeCell ref="AC69:AF69"/>
    <mergeCell ref="AC70:AF70"/>
    <mergeCell ref="AC71:AF71"/>
    <mergeCell ref="AC72:AF72"/>
    <mergeCell ref="AA65:AB65"/>
    <mergeCell ref="Y65:Z65"/>
    <mergeCell ref="AA75:AB75"/>
    <mergeCell ref="AC73:AF73"/>
    <mergeCell ref="G57:H57"/>
    <mergeCell ref="F64:H64"/>
    <mergeCell ref="I64:I65"/>
    <mergeCell ref="G65:H65"/>
    <mergeCell ref="G66:H66"/>
    <mergeCell ref="G73:H73"/>
    <mergeCell ref="G74:H74"/>
    <mergeCell ref="P66:Q66"/>
    <mergeCell ref="P67:Q67"/>
    <mergeCell ref="P68:Q68"/>
    <mergeCell ref="E61:Q61"/>
    <mergeCell ref="E62:Q62"/>
    <mergeCell ref="J64:K65"/>
    <mergeCell ref="L64:M65"/>
    <mergeCell ref="N64:O65"/>
    <mergeCell ref="P64:Q65"/>
    <mergeCell ref="J66:K66"/>
    <mergeCell ref="J67:K67"/>
    <mergeCell ref="N73:O73"/>
    <mergeCell ref="N74:O74"/>
    <mergeCell ref="L73:M73"/>
    <mergeCell ref="L74:M74"/>
    <mergeCell ref="J59:P59"/>
    <mergeCell ref="L66:M66"/>
    <mergeCell ref="P71:Q71"/>
    <mergeCell ref="E43:J43"/>
    <mergeCell ref="J52:P52"/>
    <mergeCell ref="J53:P53"/>
    <mergeCell ref="J54:P54"/>
    <mergeCell ref="J50:P50"/>
    <mergeCell ref="J51:P51"/>
    <mergeCell ref="J48:P49"/>
    <mergeCell ref="E46:Q46"/>
    <mergeCell ref="E48:E49"/>
    <mergeCell ref="F48:H48"/>
    <mergeCell ref="I48:I49"/>
    <mergeCell ref="Q48:Q49"/>
    <mergeCell ref="E45:N45"/>
    <mergeCell ref="G49:H49"/>
    <mergeCell ref="G50:H50"/>
    <mergeCell ref="G51:H51"/>
    <mergeCell ref="G52:H52"/>
    <mergeCell ref="G53:H53"/>
    <mergeCell ref="G54:H54"/>
    <mergeCell ref="J55:P55"/>
    <mergeCell ref="J56:P56"/>
    <mergeCell ref="G58:H58"/>
    <mergeCell ref="G59:H59"/>
  </mergeCells>
  <conditionalFormatting sqref="H16">
    <cfRule type="expression" dxfId="3" priority="23">
      <formula>$H$15="SI SE REPORTA"</formula>
    </cfRule>
  </conditionalFormatting>
  <conditionalFormatting sqref="P16">
    <cfRule type="expression" dxfId="2" priority="24" stopIfTrue="1">
      <formula>$P$15="SI SE REPORTA"</formula>
    </cfRule>
  </conditionalFormatting>
  <conditionalFormatting sqref="Z16">
    <cfRule type="expression" dxfId="1" priority="21" stopIfTrue="1">
      <formula>$Z$15="SI SE REPORTA"</formula>
    </cfRule>
  </conditionalFormatting>
  <conditionalFormatting sqref="AI16">
    <cfRule type="expression" dxfId="0" priority="20" stopIfTrue="1">
      <formula>$AI$15="SI SE REPORTA"</formula>
    </cfRule>
  </conditionalFormatting>
  <dataValidations xWindow="749" yWindow="788" count="16">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4:AG27 AO24:AO27" xr:uid="{FC9A8449-F6D0-4A0E-8150-27524A8FACA7}">
      <formula1>0</formula1>
    </dataValidation>
    <dataValidation type="list" allowBlank="1" showInputMessage="1" showErrorMessage="1" sqref="K75 K77:K84" xr:uid="{AFE746E7-E0AD-43F9-800D-DEA404B17E75}">
      <formula1>INDIRECT(I75)</formula1>
    </dataValidation>
    <dataValidation type="list" allowBlank="1" showInputMessage="1" showErrorMessage="1" sqref="AA66 Y66" xr:uid="{4D3163BA-E5B0-483D-B5CB-BE356A6AE3DD}">
      <formula1>"SI, NO"</formula1>
    </dataValidation>
    <dataValidation type="list" allowBlank="1" showInputMessage="1" showErrorMessage="1" sqref="E75" xr:uid="{F8E74D28-7AB8-44F0-B4FC-19F20EEC1938}">
      <formula1>"1, 2, 3, 4"</formula1>
    </dataValidation>
    <dataValidation type="decimal" operator="greaterThanOrEqual" allowBlank="1" showInputMessage="1" showErrorMessage="1" prompt="ERROR - Valor en PESOS (sin centavos)" sqref="W85:Y85" xr:uid="{EA3E236C-2103-43E1-A951-68B36A0782D9}">
      <formula1>0</formula1>
    </dataValidation>
    <dataValidation type="decimal" operator="greaterThanOrEqual" allowBlank="1" showInputMessage="1" showErrorMessage="1" prompt="ERROR - Valor en HECTAREAS (sin decimales)_x000a_" sqref="AG36:AG41 AL36:AL41 AG49:AJ54 AI36:AJ41" xr:uid="{DE4E7ACB-B658-4769-A622-C7C7CB8BEBD8}">
      <formula1>0</formula1>
    </dataValidation>
    <dataValidation operator="greaterThanOrEqual" allowBlank="1" showInputMessage="1" showErrorMessage="1" sqref="W66:W84 Y67:Y84 AC66:AC84 AA67:AA84" xr:uid="{BDD4FE31-A6C6-4543-8373-FA5E21F1B21C}"/>
    <dataValidation type="decimal" operator="greaterThanOrEqual" allowBlank="1" showErrorMessage="1" prompt="ERROR - Valor en HECTAREAS (sin decimales)_x000a_" sqref="Q49 R49:AF54 K36:AF41" xr:uid="{2C48D4FE-CB6F-46CA-BC19-C47B8FC0260A}">
      <formula1>0</formula1>
    </dataValidation>
    <dataValidation allowBlank="1" showInputMessage="1" showErrorMessage="1" prompt="Valor en hectáreas" sqref="M75:N75 M77:N84" xr:uid="{67B640C4-485F-421D-9752-176E62B4BF34}"/>
    <dataValidation type="list" allowBlank="1" showInputMessage="1" showErrorMessage="1" sqref="L66:L74 J66:J74 N66:N74 Q50:Q59" xr:uid="{B56DC75B-6544-4DE1-9381-3C94DEDEDF08}">
      <formula1>"SI, NO "</formula1>
    </dataValidation>
    <dataValidation type="decimal" allowBlank="1" showInputMessage="1" showErrorMessage="1" sqref="J79:J86 E79:F86 H80:H86" xr:uid="{559207A5-C4A0-42BB-BB9F-5B858414723B}">
      <formula1>0</formula1>
      <formula2>1000000</formula2>
    </dataValidation>
    <dataValidation operator="greaterThanOrEqual" allowBlank="1" showErrorMessage="1" sqref="Q67:Q74 P66:P74 R66:V84 O75:Q75 O77:Q84" xr:uid="{197CEFA2-E447-4053-8C67-F312B6EAB9F0}"/>
  </dataValidations>
  <hyperlinks>
    <hyperlink ref="C9" location="'HM_PUEAA Seg'!A1" display="VOLVER A LA HOJA METODOLÓGICA" xr:uid="{862A3576-A0BD-4991-859A-205B4F75233E}"/>
  </hyperlinks>
  <pageMargins left="0.25" right="0.25" top="0.75" bottom="0.75" header="0.3" footer="0.3"/>
  <pageSetup scale="13" fitToHeight="0" orientation="portrait" horizontalDpi="1200" verticalDpi="1200" r:id="rId1"/>
  <extLst>
    <ext xmlns:x14="http://schemas.microsoft.com/office/spreadsheetml/2009/9/main" uri="{CCE6A557-97BC-4b89-ADB6-D9C93CAAB3DF}">
      <x14:dataValidations xmlns:xm="http://schemas.microsoft.com/office/excel/2006/main" xWindow="749" yWindow="788" count="2">
        <x14:dataValidation type="list" allowBlank="1" showInputMessage="1" showErrorMessage="1" xr:uid="{C561F43F-8102-4936-AA43-E04D90A319C3}">
          <x14:formula1>
            <xm:f>Hoja2!$K$1:$N$1</xm:f>
          </x14:formula1>
          <xm:sqref>I75:J75</xm:sqref>
        </x14:dataValidation>
        <x14:dataValidation type="list" allowBlank="1" showInputMessage="1" showErrorMessage="1" xr:uid="{3BE9C6E4-D6E5-41E5-9D14-5F09AAAAB2B8}">
          <x14:formula1>
            <xm:f>Hoja2!$K$2:$K$11</xm:f>
          </x14:formula1>
          <xm:sqref>J50:J59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HM_PUEAA Seg</vt:lpstr>
      <vt:lpstr>PUEAA Seg_REPORTE</vt:lpstr>
      <vt:lpstr>acumula</vt:lpstr>
      <vt:lpstr>'HM_PUEAA Seg'!Área_de_impresión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'HM_PUEAA Seg'!Títulos_a_imprimir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cp:lastPrinted>2026-07-17T00:50:48Z</cp:lastPrinted>
  <dcterms:created xsi:type="dcterms:W3CDTF">2012-04-13T14:28:11Z</dcterms:created>
  <dcterms:modified xsi:type="dcterms:W3CDTF">2026-08-10T22:57:49Z</dcterms:modified>
  <cp:category/>
  <cp:contentStatus/>
</cp:coreProperties>
</file>